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4240" windowHeight="13140"/>
  </bookViews>
  <sheets>
    <sheet name="Գնային առաջարկներ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7" i="1" l="1"/>
  <c r="AA8" i="1"/>
  <c r="AA9" i="1"/>
  <c r="AA10" i="1"/>
  <c r="AA11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A34" i="1"/>
  <c r="AA35" i="1"/>
  <c r="AA36" i="1"/>
  <c r="AA37" i="1"/>
  <c r="AA38" i="1"/>
  <c r="AA39" i="1"/>
  <c r="AA40" i="1"/>
  <c r="AA41" i="1"/>
  <c r="AA42" i="1"/>
  <c r="AA6" i="1"/>
  <c r="Y26" i="1" l="1"/>
  <c r="Y17" i="1"/>
  <c r="Y18" i="1"/>
  <c r="Y36" i="1"/>
  <c r="Z36" i="1" s="1"/>
  <c r="W36" i="1" s="1"/>
  <c r="V36" i="1"/>
  <c r="T36" i="1"/>
  <c r="U36" i="1" s="1"/>
  <c r="R36" i="1" s="1"/>
  <c r="Q36" i="1"/>
  <c r="O36" i="1"/>
  <c r="P36" i="1" s="1"/>
  <c r="M36" i="1" s="1"/>
  <c r="L36" i="1"/>
  <c r="J36" i="1"/>
  <c r="K36" i="1" s="1"/>
  <c r="H36" i="1" s="1"/>
  <c r="G36" i="1"/>
  <c r="E36" i="1"/>
  <c r="Y35" i="1"/>
  <c r="Z35" i="1" s="1"/>
  <c r="W35" i="1" s="1"/>
  <c r="V35" i="1"/>
  <c r="T35" i="1"/>
  <c r="U35" i="1" s="1"/>
  <c r="R35" i="1" s="1"/>
  <c r="Q35" i="1"/>
  <c r="O35" i="1"/>
  <c r="P35" i="1" s="1"/>
  <c r="M35" i="1" s="1"/>
  <c r="L35" i="1"/>
  <c r="J35" i="1"/>
  <c r="K35" i="1" s="1"/>
  <c r="H35" i="1" s="1"/>
  <c r="G35" i="1"/>
  <c r="E35" i="1"/>
  <c r="Y34" i="1"/>
  <c r="Z34" i="1" s="1"/>
  <c r="W34" i="1" s="1"/>
  <c r="V34" i="1"/>
  <c r="T34" i="1"/>
  <c r="U34" i="1" s="1"/>
  <c r="R34" i="1" s="1"/>
  <c r="Q34" i="1"/>
  <c r="O34" i="1"/>
  <c r="P34" i="1" s="1"/>
  <c r="M34" i="1" s="1"/>
  <c r="L34" i="1"/>
  <c r="J34" i="1"/>
  <c r="K34" i="1" s="1"/>
  <c r="H34" i="1" s="1"/>
  <c r="G34" i="1"/>
  <c r="E34" i="1"/>
  <c r="Y33" i="1"/>
  <c r="Z33" i="1" s="1"/>
  <c r="W33" i="1" s="1"/>
  <c r="V33" i="1"/>
  <c r="T33" i="1"/>
  <c r="U33" i="1" s="1"/>
  <c r="R33" i="1" s="1"/>
  <c r="Q33" i="1"/>
  <c r="O33" i="1"/>
  <c r="P33" i="1" s="1"/>
  <c r="M33" i="1" s="1"/>
  <c r="L33" i="1"/>
  <c r="J33" i="1"/>
  <c r="K33" i="1" s="1"/>
  <c r="H33" i="1" s="1"/>
  <c r="G33" i="1"/>
  <c r="E33" i="1"/>
  <c r="Y32" i="1"/>
  <c r="Z32" i="1" s="1"/>
  <c r="W32" i="1" s="1"/>
  <c r="V32" i="1"/>
  <c r="T32" i="1"/>
  <c r="U32" i="1" s="1"/>
  <c r="R32" i="1" s="1"/>
  <c r="Q32" i="1"/>
  <c r="O32" i="1"/>
  <c r="P32" i="1" s="1"/>
  <c r="M32" i="1" s="1"/>
  <c r="L32" i="1"/>
  <c r="J32" i="1"/>
  <c r="K32" i="1" s="1"/>
  <c r="H32" i="1" s="1"/>
  <c r="G32" i="1"/>
  <c r="E32" i="1"/>
  <c r="Y31" i="1"/>
  <c r="Z31" i="1" s="1"/>
  <c r="W31" i="1" s="1"/>
  <c r="V31" i="1"/>
  <c r="T31" i="1"/>
  <c r="U31" i="1" s="1"/>
  <c r="R31" i="1" s="1"/>
  <c r="Q31" i="1"/>
  <c r="O31" i="1"/>
  <c r="P31" i="1" s="1"/>
  <c r="M31" i="1" s="1"/>
  <c r="L31" i="1"/>
  <c r="J31" i="1"/>
  <c r="K31" i="1" s="1"/>
  <c r="H31" i="1" s="1"/>
  <c r="G31" i="1"/>
  <c r="E31" i="1"/>
  <c r="Y30" i="1"/>
  <c r="Z30" i="1" s="1"/>
  <c r="W30" i="1" s="1"/>
  <c r="V30" i="1"/>
  <c r="T30" i="1"/>
  <c r="U30" i="1" s="1"/>
  <c r="R30" i="1" s="1"/>
  <c r="Q30" i="1"/>
  <c r="O30" i="1"/>
  <c r="P30" i="1" s="1"/>
  <c r="M30" i="1" s="1"/>
  <c r="L30" i="1"/>
  <c r="J30" i="1"/>
  <c r="K30" i="1" s="1"/>
  <c r="H30" i="1" s="1"/>
  <c r="G30" i="1"/>
  <c r="E30" i="1"/>
  <c r="Y29" i="1"/>
  <c r="Z29" i="1" s="1"/>
  <c r="W29" i="1" s="1"/>
  <c r="V29" i="1"/>
  <c r="T29" i="1"/>
  <c r="U29" i="1" s="1"/>
  <c r="R29" i="1" s="1"/>
  <c r="Q29" i="1"/>
  <c r="O29" i="1"/>
  <c r="P29" i="1" s="1"/>
  <c r="M29" i="1" s="1"/>
  <c r="L29" i="1"/>
  <c r="J29" i="1"/>
  <c r="K29" i="1" s="1"/>
  <c r="H29" i="1" s="1"/>
  <c r="G29" i="1"/>
  <c r="E29" i="1"/>
  <c r="Y28" i="1"/>
  <c r="Z28" i="1" s="1"/>
  <c r="W28" i="1" s="1"/>
  <c r="V28" i="1"/>
  <c r="T28" i="1"/>
  <c r="U28" i="1" s="1"/>
  <c r="R28" i="1" s="1"/>
  <c r="Q28" i="1"/>
  <c r="O28" i="1"/>
  <c r="P28" i="1" s="1"/>
  <c r="M28" i="1" s="1"/>
  <c r="L28" i="1"/>
  <c r="J28" i="1"/>
  <c r="K28" i="1" s="1"/>
  <c r="H28" i="1" s="1"/>
  <c r="G28" i="1"/>
  <c r="E28" i="1"/>
  <c r="Y27" i="1"/>
  <c r="Z27" i="1" s="1"/>
  <c r="W27" i="1" s="1"/>
  <c r="V27" i="1"/>
  <c r="T27" i="1"/>
  <c r="U27" i="1" s="1"/>
  <c r="R27" i="1" s="1"/>
  <c r="Q27" i="1"/>
  <c r="O27" i="1"/>
  <c r="P27" i="1" s="1"/>
  <c r="M27" i="1" s="1"/>
  <c r="L27" i="1"/>
  <c r="J27" i="1"/>
  <c r="K27" i="1" s="1"/>
  <c r="H27" i="1" s="1"/>
  <c r="G27" i="1"/>
  <c r="E27" i="1"/>
  <c r="Y37" i="1" l="1"/>
  <c r="Z37" i="1" s="1"/>
  <c r="W37" i="1" s="1"/>
  <c r="V37" i="1"/>
  <c r="T37" i="1"/>
  <c r="U37" i="1" s="1"/>
  <c r="R37" i="1" s="1"/>
  <c r="Q37" i="1"/>
  <c r="O37" i="1"/>
  <c r="P37" i="1" s="1"/>
  <c r="M37" i="1" s="1"/>
  <c r="L37" i="1"/>
  <c r="J37" i="1"/>
  <c r="K37" i="1" s="1"/>
  <c r="H37" i="1" s="1"/>
  <c r="G37" i="1"/>
  <c r="E37" i="1"/>
  <c r="Z26" i="1"/>
  <c r="W26" i="1" s="1"/>
  <c r="V26" i="1"/>
  <c r="U26" i="1"/>
  <c r="R26" i="1" s="1"/>
  <c r="Q26" i="1"/>
  <c r="O26" i="1"/>
  <c r="P26" i="1" s="1"/>
  <c r="M26" i="1" s="1"/>
  <c r="L26" i="1"/>
  <c r="J26" i="1"/>
  <c r="K26" i="1" s="1"/>
  <c r="H26" i="1" s="1"/>
  <c r="G26" i="1"/>
  <c r="E26" i="1"/>
  <c r="Y25" i="1"/>
  <c r="Z25" i="1" s="1"/>
  <c r="W25" i="1" s="1"/>
  <c r="V25" i="1"/>
  <c r="U25" i="1"/>
  <c r="R25" i="1" s="1"/>
  <c r="Q25" i="1"/>
  <c r="O25" i="1"/>
  <c r="P25" i="1" s="1"/>
  <c r="M25" i="1" s="1"/>
  <c r="L25" i="1"/>
  <c r="J25" i="1"/>
  <c r="K25" i="1" s="1"/>
  <c r="H25" i="1" s="1"/>
  <c r="G25" i="1"/>
  <c r="E25" i="1"/>
  <c r="Y24" i="1"/>
  <c r="Z24" i="1" s="1"/>
  <c r="W24" i="1" s="1"/>
  <c r="V24" i="1"/>
  <c r="T24" i="1"/>
  <c r="U24" i="1" s="1"/>
  <c r="R24" i="1" s="1"/>
  <c r="Q24" i="1"/>
  <c r="O24" i="1"/>
  <c r="P24" i="1" s="1"/>
  <c r="M24" i="1" s="1"/>
  <c r="L24" i="1"/>
  <c r="J24" i="1"/>
  <c r="K24" i="1" s="1"/>
  <c r="H24" i="1" s="1"/>
  <c r="G24" i="1"/>
  <c r="E24" i="1"/>
  <c r="Y23" i="1"/>
  <c r="Z23" i="1" s="1"/>
  <c r="W23" i="1" s="1"/>
  <c r="V23" i="1"/>
  <c r="T23" i="1"/>
  <c r="U23" i="1" s="1"/>
  <c r="R23" i="1" s="1"/>
  <c r="Q23" i="1"/>
  <c r="O23" i="1"/>
  <c r="P23" i="1" s="1"/>
  <c r="M23" i="1" s="1"/>
  <c r="L23" i="1"/>
  <c r="J23" i="1"/>
  <c r="K23" i="1" s="1"/>
  <c r="H23" i="1" s="1"/>
  <c r="G23" i="1"/>
  <c r="E23" i="1"/>
  <c r="Y22" i="1"/>
  <c r="Z22" i="1" s="1"/>
  <c r="W22" i="1" s="1"/>
  <c r="V22" i="1"/>
  <c r="T22" i="1"/>
  <c r="U22" i="1" s="1"/>
  <c r="R22" i="1" s="1"/>
  <c r="Q22" i="1"/>
  <c r="O22" i="1"/>
  <c r="P22" i="1" s="1"/>
  <c r="M22" i="1" s="1"/>
  <c r="L22" i="1"/>
  <c r="J22" i="1"/>
  <c r="K22" i="1" s="1"/>
  <c r="H22" i="1" s="1"/>
  <c r="G22" i="1"/>
  <c r="E22" i="1"/>
  <c r="Y21" i="1"/>
  <c r="Z21" i="1" s="1"/>
  <c r="W21" i="1" s="1"/>
  <c r="V21" i="1"/>
  <c r="T21" i="1"/>
  <c r="U21" i="1" s="1"/>
  <c r="R21" i="1" s="1"/>
  <c r="Q21" i="1"/>
  <c r="O21" i="1"/>
  <c r="P21" i="1" s="1"/>
  <c r="M21" i="1" s="1"/>
  <c r="L21" i="1"/>
  <c r="J21" i="1"/>
  <c r="K21" i="1" s="1"/>
  <c r="H21" i="1" s="1"/>
  <c r="G21" i="1"/>
  <c r="E21" i="1"/>
  <c r="Y20" i="1"/>
  <c r="Z20" i="1" s="1"/>
  <c r="W20" i="1" s="1"/>
  <c r="V20" i="1"/>
  <c r="T20" i="1"/>
  <c r="U20" i="1" s="1"/>
  <c r="R20" i="1" s="1"/>
  <c r="Q20" i="1"/>
  <c r="O20" i="1"/>
  <c r="P20" i="1" s="1"/>
  <c r="M20" i="1" s="1"/>
  <c r="L20" i="1"/>
  <c r="J20" i="1"/>
  <c r="K20" i="1" s="1"/>
  <c r="H20" i="1" s="1"/>
  <c r="G20" i="1"/>
  <c r="E20" i="1"/>
  <c r="Y19" i="1"/>
  <c r="Z19" i="1" s="1"/>
  <c r="W19" i="1" s="1"/>
  <c r="V19" i="1"/>
  <c r="T19" i="1"/>
  <c r="U19" i="1" s="1"/>
  <c r="R19" i="1" s="1"/>
  <c r="Q19" i="1"/>
  <c r="O19" i="1"/>
  <c r="P19" i="1" s="1"/>
  <c r="M19" i="1" s="1"/>
  <c r="L19" i="1"/>
  <c r="J19" i="1"/>
  <c r="K19" i="1" s="1"/>
  <c r="H19" i="1" s="1"/>
  <c r="G19" i="1"/>
  <c r="E19" i="1"/>
  <c r="Z18" i="1"/>
  <c r="W18" i="1" s="1"/>
  <c r="V18" i="1"/>
  <c r="T18" i="1"/>
  <c r="U18" i="1" s="1"/>
  <c r="R18" i="1" s="1"/>
  <c r="Q18" i="1"/>
  <c r="O18" i="1"/>
  <c r="P18" i="1" s="1"/>
  <c r="M18" i="1" s="1"/>
  <c r="L18" i="1"/>
  <c r="J18" i="1"/>
  <c r="K18" i="1" s="1"/>
  <c r="H18" i="1" s="1"/>
  <c r="G18" i="1"/>
  <c r="E18" i="1"/>
  <c r="Z17" i="1"/>
  <c r="W17" i="1" s="1"/>
  <c r="V17" i="1"/>
  <c r="T17" i="1"/>
  <c r="U17" i="1" s="1"/>
  <c r="R17" i="1" s="1"/>
  <c r="Q17" i="1"/>
  <c r="O17" i="1"/>
  <c r="P17" i="1" s="1"/>
  <c r="M17" i="1" s="1"/>
  <c r="L17" i="1"/>
  <c r="J17" i="1"/>
  <c r="K17" i="1" s="1"/>
  <c r="H17" i="1" s="1"/>
  <c r="G17" i="1"/>
  <c r="E17" i="1"/>
  <c r="Y16" i="1"/>
  <c r="Z16" i="1" s="1"/>
  <c r="W16" i="1" s="1"/>
  <c r="V16" i="1"/>
  <c r="T16" i="1"/>
  <c r="U16" i="1" s="1"/>
  <c r="R16" i="1" s="1"/>
  <c r="Q16" i="1"/>
  <c r="O16" i="1"/>
  <c r="P16" i="1" s="1"/>
  <c r="M16" i="1" s="1"/>
  <c r="L16" i="1"/>
  <c r="J16" i="1"/>
  <c r="K16" i="1" s="1"/>
  <c r="H16" i="1" s="1"/>
  <c r="G16" i="1"/>
  <c r="E16" i="1"/>
  <c r="Y15" i="1"/>
  <c r="Z15" i="1" s="1"/>
  <c r="W15" i="1" s="1"/>
  <c r="V15" i="1"/>
  <c r="T15" i="1"/>
  <c r="U15" i="1" s="1"/>
  <c r="R15" i="1" s="1"/>
  <c r="Q15" i="1"/>
  <c r="O15" i="1"/>
  <c r="P15" i="1" s="1"/>
  <c r="M15" i="1" s="1"/>
  <c r="L15" i="1"/>
  <c r="J15" i="1"/>
  <c r="K15" i="1" s="1"/>
  <c r="H15" i="1" s="1"/>
  <c r="G15" i="1"/>
  <c r="E15" i="1"/>
  <c r="Y14" i="1"/>
  <c r="Z14" i="1" s="1"/>
  <c r="W14" i="1" s="1"/>
  <c r="V14" i="1"/>
  <c r="T14" i="1"/>
  <c r="U14" i="1" s="1"/>
  <c r="R14" i="1" s="1"/>
  <c r="Q14" i="1"/>
  <c r="O14" i="1"/>
  <c r="P14" i="1" s="1"/>
  <c r="M14" i="1" s="1"/>
  <c r="L14" i="1"/>
  <c r="J14" i="1"/>
  <c r="K14" i="1" s="1"/>
  <c r="H14" i="1" s="1"/>
  <c r="G14" i="1"/>
  <c r="E14" i="1"/>
  <c r="Y13" i="1"/>
  <c r="Z13" i="1" s="1"/>
  <c r="W13" i="1" s="1"/>
  <c r="V13" i="1"/>
  <c r="T13" i="1"/>
  <c r="U13" i="1" s="1"/>
  <c r="R13" i="1" s="1"/>
  <c r="Q13" i="1"/>
  <c r="O13" i="1"/>
  <c r="P13" i="1" s="1"/>
  <c r="M13" i="1" s="1"/>
  <c r="L13" i="1"/>
  <c r="J13" i="1"/>
  <c r="K13" i="1" s="1"/>
  <c r="H13" i="1" s="1"/>
  <c r="G13" i="1"/>
  <c r="E13" i="1"/>
  <c r="Y12" i="1"/>
  <c r="Z12" i="1" s="1"/>
  <c r="W12" i="1" s="1"/>
  <c r="V12" i="1"/>
  <c r="T12" i="1"/>
  <c r="U12" i="1" s="1"/>
  <c r="R12" i="1" s="1"/>
  <c r="Q12" i="1"/>
  <c r="O12" i="1"/>
  <c r="P12" i="1" s="1"/>
  <c r="M12" i="1" s="1"/>
  <c r="L12" i="1"/>
  <c r="J12" i="1"/>
  <c r="K12" i="1" s="1"/>
  <c r="H12" i="1" s="1"/>
  <c r="G12" i="1"/>
  <c r="E12" i="1"/>
  <c r="Y11" i="1"/>
  <c r="Z11" i="1" s="1"/>
  <c r="W11" i="1" s="1"/>
  <c r="V11" i="1"/>
  <c r="T11" i="1"/>
  <c r="U11" i="1" s="1"/>
  <c r="R11" i="1" s="1"/>
  <c r="Q11" i="1"/>
  <c r="O11" i="1"/>
  <c r="P11" i="1" s="1"/>
  <c r="M11" i="1" s="1"/>
  <c r="L11" i="1"/>
  <c r="J11" i="1"/>
  <c r="K11" i="1" s="1"/>
  <c r="H11" i="1" s="1"/>
  <c r="G11" i="1"/>
  <c r="E11" i="1"/>
  <c r="Y10" i="1"/>
  <c r="Z10" i="1" s="1"/>
  <c r="W10" i="1" s="1"/>
  <c r="V10" i="1"/>
  <c r="T10" i="1"/>
  <c r="U10" i="1" s="1"/>
  <c r="R10" i="1" s="1"/>
  <c r="Q10" i="1"/>
  <c r="O10" i="1"/>
  <c r="P10" i="1" s="1"/>
  <c r="M10" i="1" s="1"/>
  <c r="L10" i="1"/>
  <c r="J10" i="1"/>
  <c r="K10" i="1" s="1"/>
  <c r="H10" i="1" s="1"/>
  <c r="G10" i="1"/>
  <c r="E10" i="1"/>
  <c r="Y9" i="1"/>
  <c r="Z9" i="1" s="1"/>
  <c r="W9" i="1" s="1"/>
  <c r="V9" i="1"/>
  <c r="T9" i="1"/>
  <c r="U9" i="1" s="1"/>
  <c r="R9" i="1" s="1"/>
  <c r="Q9" i="1"/>
  <c r="O9" i="1"/>
  <c r="P9" i="1" s="1"/>
  <c r="M9" i="1" s="1"/>
  <c r="L9" i="1"/>
  <c r="J9" i="1"/>
  <c r="K9" i="1" s="1"/>
  <c r="H9" i="1" s="1"/>
  <c r="G9" i="1"/>
  <c r="E9" i="1"/>
  <c r="Y8" i="1"/>
  <c r="Z8" i="1" s="1"/>
  <c r="W8" i="1" s="1"/>
  <c r="V8" i="1"/>
  <c r="T8" i="1"/>
  <c r="U8" i="1" s="1"/>
  <c r="R8" i="1" s="1"/>
  <c r="Q8" i="1"/>
  <c r="O8" i="1"/>
  <c r="P8" i="1" s="1"/>
  <c r="M8" i="1" s="1"/>
  <c r="L8" i="1"/>
  <c r="J8" i="1"/>
  <c r="K8" i="1" s="1"/>
  <c r="H8" i="1" s="1"/>
  <c r="G8" i="1"/>
  <c r="E8" i="1"/>
  <c r="Y7" i="1"/>
  <c r="Z7" i="1" s="1"/>
  <c r="W7" i="1" s="1"/>
  <c r="V7" i="1"/>
  <c r="T7" i="1"/>
  <c r="U7" i="1" s="1"/>
  <c r="R7" i="1" s="1"/>
  <c r="Q7" i="1"/>
  <c r="O7" i="1"/>
  <c r="P7" i="1" s="1"/>
  <c r="M7" i="1" s="1"/>
  <c r="L7" i="1"/>
  <c r="J7" i="1"/>
  <c r="K7" i="1" s="1"/>
  <c r="H7" i="1" s="1"/>
  <c r="G7" i="1"/>
  <c r="E7" i="1"/>
  <c r="Y6" i="1"/>
  <c r="Z6" i="1" s="1"/>
  <c r="W6" i="1" s="1"/>
  <c r="V6" i="1"/>
  <c r="T6" i="1"/>
  <c r="U6" i="1" s="1"/>
  <c r="R6" i="1" s="1"/>
  <c r="Q6" i="1"/>
  <c r="O6" i="1"/>
  <c r="P6" i="1" s="1"/>
  <c r="M6" i="1" s="1"/>
  <c r="L6" i="1"/>
  <c r="J6" i="1"/>
  <c r="K6" i="1" s="1"/>
  <c r="H6" i="1" s="1"/>
  <c r="G6" i="1"/>
  <c r="E6" i="1"/>
  <c r="Y42" i="1" l="1"/>
  <c r="Z42" i="1" s="1"/>
  <c r="V42" i="1"/>
  <c r="Y41" i="1"/>
  <c r="Z41" i="1" s="1"/>
  <c r="V41" i="1"/>
  <c r="Y40" i="1"/>
  <c r="Z40" i="1" s="1"/>
  <c r="V40" i="1"/>
  <c r="Y39" i="1"/>
  <c r="Z39" i="1" s="1"/>
  <c r="V39" i="1"/>
  <c r="Y38" i="1"/>
  <c r="Z38" i="1" s="1"/>
  <c r="V38" i="1"/>
  <c r="T42" i="1"/>
  <c r="U42" i="1" s="1"/>
  <c r="R42" i="1" s="1"/>
  <c r="Q42" i="1"/>
  <c r="T41" i="1"/>
  <c r="U41" i="1" s="1"/>
  <c r="R41" i="1" s="1"/>
  <c r="Q41" i="1"/>
  <c r="T40" i="1"/>
  <c r="U40" i="1" s="1"/>
  <c r="R40" i="1" s="1"/>
  <c r="Q40" i="1"/>
  <c r="T39" i="1"/>
  <c r="U39" i="1" s="1"/>
  <c r="R39" i="1" s="1"/>
  <c r="Q39" i="1"/>
  <c r="T38" i="1"/>
  <c r="U38" i="1" s="1"/>
  <c r="R38" i="1" s="1"/>
  <c r="Q38" i="1"/>
  <c r="E39" i="1"/>
  <c r="E40" i="1"/>
  <c r="E41" i="1"/>
  <c r="E42" i="1"/>
  <c r="E38" i="1"/>
  <c r="W41" i="1" l="1"/>
  <c r="W40" i="1"/>
  <c r="W38" i="1"/>
  <c r="W42" i="1"/>
  <c r="W39" i="1"/>
  <c r="L41" i="1"/>
  <c r="L42" i="1"/>
  <c r="G41" i="1"/>
  <c r="G42" i="1"/>
  <c r="G38" i="1" l="1"/>
  <c r="J38" i="1"/>
  <c r="K38" i="1" s="1"/>
  <c r="H38" i="1" s="1"/>
  <c r="L38" i="1"/>
  <c r="O38" i="1"/>
  <c r="P38" i="1" s="1"/>
  <c r="M38" i="1" s="1"/>
  <c r="G39" i="1"/>
  <c r="J39" i="1"/>
  <c r="K39" i="1" s="1"/>
  <c r="H39" i="1" s="1"/>
  <c r="L39" i="1"/>
  <c r="O39" i="1"/>
  <c r="P39" i="1" s="1"/>
  <c r="M39" i="1" s="1"/>
  <c r="G40" i="1"/>
  <c r="J40" i="1"/>
  <c r="K40" i="1" s="1"/>
  <c r="H40" i="1" s="1"/>
  <c r="L40" i="1"/>
  <c r="O40" i="1"/>
  <c r="P40" i="1" s="1"/>
  <c r="M40" i="1" s="1"/>
  <c r="J41" i="1"/>
  <c r="K41" i="1" s="1"/>
  <c r="H41" i="1" s="1"/>
  <c r="O41" i="1"/>
  <c r="P41" i="1" s="1"/>
  <c r="M41" i="1" s="1"/>
  <c r="J42" i="1"/>
  <c r="K42" i="1" s="1"/>
  <c r="H42" i="1" s="1"/>
  <c r="O42" i="1"/>
  <c r="P42" i="1" s="1"/>
  <c r="M42" i="1" s="1"/>
</calcChain>
</file>

<file path=xl/sharedStrings.xml><?xml version="1.0" encoding="utf-8"?>
<sst xmlns="http://schemas.openxmlformats.org/spreadsheetml/2006/main" count="107" uniqueCount="89">
  <si>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</si>
  <si>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</si>
  <si>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</si>
  <si>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</si>
  <si>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</si>
  <si>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</si>
  <si>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</si>
  <si>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</si>
  <si>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</si>
  <si>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</si>
  <si>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</si>
  <si>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</si>
  <si>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</si>
  <si>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</si>
  <si>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Իվաֆարմ ՍՊԸ</t>
  </si>
  <si>
    <t>33671123/501</t>
  </si>
  <si>
    <t>Գենտամիցինի սուլֆատ</t>
  </si>
  <si>
    <t>33621360/501</t>
  </si>
  <si>
    <t>Գլիցերին միկրոհոգնա</t>
  </si>
  <si>
    <t>33631460/501</t>
  </si>
  <si>
    <t>Դեքսպանտենոլ</t>
  </si>
  <si>
    <t>33621250/501</t>
  </si>
  <si>
    <t>Դեքստրան</t>
  </si>
  <si>
    <t>33621250/504</t>
  </si>
  <si>
    <t>33661136/501</t>
  </si>
  <si>
    <t>Դիազեպամ</t>
  </si>
  <si>
    <t>33691176/502</t>
  </si>
  <si>
    <t>Դոբուտամին</t>
  </si>
  <si>
    <t>33691176/503</t>
  </si>
  <si>
    <t>Դոպամին</t>
  </si>
  <si>
    <t>33621120/501</t>
  </si>
  <si>
    <t>Էնօքսապարին</t>
  </si>
  <si>
    <t>33621290/501</t>
  </si>
  <si>
    <t>էպինեֆրին</t>
  </si>
  <si>
    <t>33691176/504</t>
  </si>
  <si>
    <t>Լևոբուպիվակային</t>
  </si>
  <si>
    <t>33621767/502</t>
  </si>
  <si>
    <t>Իզոսորբիդ մոնոնիտրատ</t>
  </si>
  <si>
    <t>33611310/505</t>
  </si>
  <si>
    <t>Ինսուլին մարդու իզոֆան</t>
  </si>
  <si>
    <t>33611310/506</t>
  </si>
  <si>
    <t>Ինսուլին Ինսուլատարդ</t>
  </si>
  <si>
    <t>33691176/505</t>
  </si>
  <si>
    <t>33661111/501</t>
  </si>
  <si>
    <t>Կետամին</t>
  </si>
  <si>
    <t>33661146/501</t>
  </si>
  <si>
    <t>Կոֆեինի ցիտրատ</t>
  </si>
  <si>
    <t>33651223/501</t>
  </si>
  <si>
    <t>Հակափայտացման դեմ պատվաստանյութ</t>
  </si>
  <si>
    <t>33691176/506</t>
  </si>
  <si>
    <t>Յոհեքսոլ</t>
  </si>
  <si>
    <t>33691144/501</t>
  </si>
  <si>
    <t>Նատրիումի թիոսուլֆատ</t>
  </si>
  <si>
    <t>24611150/503</t>
  </si>
  <si>
    <t>Նիտրոգլիցերին</t>
  </si>
  <si>
    <t>33691176/507</t>
  </si>
  <si>
    <t>նորէպինեֆրին</t>
  </si>
  <si>
    <t>33691176/508</t>
  </si>
  <si>
    <t xml:space="preserve">ՈՒրապիդիլ </t>
  </si>
  <si>
    <t>33691176/509</t>
  </si>
  <si>
    <t>33691176/510</t>
  </si>
  <si>
    <t>Պրեգաբալին</t>
  </si>
  <si>
    <t>33691176/511</t>
  </si>
  <si>
    <t>Տրիմեպերիդին</t>
  </si>
  <si>
    <t>33691812/501</t>
  </si>
  <si>
    <t>Սիլդենաֆիլ</t>
  </si>
  <si>
    <t>33651137/501</t>
  </si>
  <si>
    <t>Վանկոմիցին</t>
  </si>
  <si>
    <t>33621730/501</t>
  </si>
  <si>
    <t>Վերապամիլ</t>
  </si>
  <si>
    <t>33661116/501</t>
  </si>
  <si>
    <t>Տոլպերիզոն, լիդոկային</t>
  </si>
  <si>
    <t>33691500/501</t>
  </si>
  <si>
    <t>Տրանեքսամաթթու</t>
  </si>
  <si>
    <t>33651124/501</t>
  </si>
  <si>
    <t>Ցեֆտազիդիմ</t>
  </si>
  <si>
    <t>33691176/512</t>
  </si>
  <si>
    <t>Ցիտալոպրամ</t>
  </si>
  <si>
    <t>33651135/501</t>
  </si>
  <si>
    <t>Քլորամֆենիկոլ,դեքսօմեթիլտետրահ, իզոպիրիմիդին</t>
  </si>
  <si>
    <t>33641100/501</t>
  </si>
  <si>
    <t>Օքսիտոցին</t>
  </si>
  <si>
    <t>33621660/501</t>
  </si>
  <si>
    <t>Ֆենիլէֆրին</t>
  </si>
  <si>
    <t>33621150/501</t>
  </si>
  <si>
    <t>Ֆիտոմենադիոն</t>
  </si>
  <si>
    <t>Ռիխտեր-Լամբրոն ՀՁ ՍՊԸ</t>
  </si>
  <si>
    <t>Արֆարմացիա ՓԲԸ</t>
  </si>
  <si>
    <t>Նատալի ֆարմ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</si>
</sst>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A_M_D_-;\-* #,##0.00\ _A_M_D_-;_-* &quot;-&quot;??\ _A_M_D_-;_-@_-"/>
    <numFmt numFmtId="165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i/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10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6">
    <xf numFmtId="0" fontId="0" fillId="0" borderId="0" xfId="0"/>
    <xf numFmtId="164" fontId="4" fillId="0" borderId="5" xfId="1" applyFont="1" applyFill="1" applyBorder="1" applyAlignment="1">
      <alignment horizontal="center" vertical="center"/>
    </xf>
    <xf numFmtId="164" fontId="4" fillId="0" borderId="1" xfId="1" applyFont="1" applyFill="1" applyBorder="1" applyAlignment="1">
      <alignment horizontal="center" vertical="center"/>
    </xf>
    <xf numFmtId="164" fontId="4" fillId="0" borderId="6" xfId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165" fontId="8" fillId="2" borderId="1" xfId="1" applyNumberFormat="1" applyFont="1" applyFill="1" applyBorder="1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 wrapText="1"/>
    </xf>
    <xf numFmtId="165" fontId="8" fillId="3" borderId="1" xfId="1" applyNumberFormat="1" applyFont="1" applyFill="1" applyBorder="1" applyAlignment="1">
      <alignment vertical="center"/>
    </xf>
    <xf numFmtId="164" fontId="2" fillId="3" borderId="1" xfId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164" fontId="2" fillId="2" borderId="1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left" vertical="center" wrapText="1"/>
    </xf>
    <xf numFmtId="165" fontId="8" fillId="4" borderId="1" xfId="1" applyNumberFormat="1" applyFont="1" applyFill="1" applyBorder="1" applyAlignment="1">
      <alignment vertical="center"/>
    </xf>
    <xf numFmtId="164" fontId="2" fillId="4" borderId="1" xfId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164" fontId="4" fillId="4" borderId="1" xfId="1" applyFont="1" applyFill="1" applyBorder="1" applyAlignment="1">
      <alignment horizontal="center" vertical="center"/>
    </xf>
    <xf numFmtId="164" fontId="4" fillId="2" borderId="5" xfId="1" applyFont="1" applyFill="1" applyBorder="1" applyAlignment="1">
      <alignment horizontal="center" vertical="center"/>
    </xf>
    <xf numFmtId="164" fontId="4" fillId="2" borderId="1" xfId="1" applyFont="1" applyFill="1" applyBorder="1" applyAlignment="1">
      <alignment horizontal="center" vertical="center"/>
    </xf>
    <xf numFmtId="164" fontId="4" fillId="2" borderId="6" xfId="1" applyFont="1" applyFill="1" applyBorder="1" applyAlignment="1">
      <alignment horizontal="center" vertical="center"/>
    </xf>
    <xf numFmtId="164" fontId="2" fillId="2" borderId="9" xfId="1" applyFont="1" applyFill="1" applyBorder="1" applyAlignment="1">
      <alignment horizontal="center" vertical="center" wrapText="1"/>
    </xf>
    <xf numFmtId="164" fontId="8" fillId="2" borderId="9" xfId="1" applyFont="1" applyFill="1" applyBorder="1" applyAlignment="1">
      <alignment horizontal="center" vertical="center" wrapText="1"/>
    </xf>
    <xf numFmtId="164" fontId="2" fillId="4" borderId="9" xfId="1" applyFont="1" applyFill="1" applyBorder="1" applyAlignment="1">
      <alignment horizontal="center" vertical="center" wrapText="1"/>
    </xf>
    <xf numFmtId="164" fontId="2" fillId="3" borderId="9" xfId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165" fontId="2" fillId="3" borderId="1" xfId="1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64" fontId="4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164" fontId="4" fillId="4" borderId="5" xfId="1" applyFont="1" applyFill="1" applyBorder="1" applyAlignment="1">
      <alignment horizontal="center" vertical="center"/>
    </xf>
    <xf numFmtId="164" fontId="4" fillId="4" borderId="6" xfId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165" fontId="2" fillId="2" borderId="1" xfId="1" applyNumberFormat="1" applyFont="1" applyFill="1" applyBorder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35"/>
  <sheetViews>
    <sheetView tabSelected="1" zoomScale="85" zoomScaleNormal="85" workbookViewId="0">
      <pane xSplit="6" ySplit="5" topLeftCell="G9" activePane="bottomRight" state="frozen"/>
      <selection pane="topRight" activeCell="G1" sqref="G1"/>
      <selection pane="bottomLeft" activeCell="A6" sqref="A6"/>
      <selection pane="bottomRight" activeCell="I20" sqref="I20"/>
    </sheetView>
  </sheetViews>
  <sheetFormatPr defaultColWidth="9.140625" defaultRowHeight="16.5" x14ac:dyDescent="0.3"/>
  <cols>
    <col min="1" max="1" width="14.85546875" style="32" customWidth="1"/>
    <col min="2" max="2" width="16.7109375" style="32" customWidth="1"/>
    <col min="3" max="3" width="50" style="32" customWidth="1"/>
    <col min="4" max="4" width="15.28515625" style="32" customWidth="1"/>
    <col min="5" max="5" width="17.28515625" style="32" customWidth="1"/>
    <col min="6" max="6" width="23" style="32" customWidth="1"/>
    <col min="7" max="26" width="22.140625" style="33" customWidth="1"/>
    <col min="27" max="27" width="23" style="32" bestFit="1" customWidth="1"/>
    <col min="28" max="16384" width="9.140625" style="32"/>
  </cols>
  <sheetData>
    <row r="1" spans="1:27" x14ac:dyDescent="0.3">
      <c r="A1" s="31"/>
    </row>
    <row r="2" spans="1:27" x14ac:dyDescent="0.3">
      <c r="A2" s="34" t="s">
        <v>4</v>
      </c>
      <c r="B2" s="34"/>
      <c r="C2" s="34"/>
      <c r="D2" s="34"/>
      <c r="E2" s="34"/>
      <c r="F2" s="34"/>
    </row>
    <row r="3" spans="1:27" ht="17.25" thickBot="1" x14ac:dyDescent="0.35"/>
    <row r="4" spans="1:27" x14ac:dyDescent="0.3">
      <c r="A4" s="48" t="s">
        <v>0</v>
      </c>
      <c r="B4" s="49"/>
      <c r="C4" s="49"/>
      <c r="D4" s="50" t="s">
        <v>10</v>
      </c>
      <c r="E4" s="51"/>
      <c r="F4" s="51"/>
      <c r="G4" s="52" t="s">
        <v>86</v>
      </c>
      <c r="H4" s="53"/>
      <c r="I4" s="53"/>
      <c r="J4" s="53"/>
      <c r="K4" s="54"/>
      <c r="L4" s="52" t="s">
        <v>87</v>
      </c>
      <c r="M4" s="53"/>
      <c r="N4" s="53"/>
      <c r="O4" s="53"/>
      <c r="P4" s="54"/>
      <c r="Q4" s="52" t="s">
        <v>88</v>
      </c>
      <c r="R4" s="53"/>
      <c r="S4" s="53"/>
      <c r="T4" s="53"/>
      <c r="U4" s="54"/>
      <c r="V4" s="52" t="s">
        <v>14</v>
      </c>
      <c r="W4" s="53"/>
      <c r="X4" s="53"/>
      <c r="Y4" s="53"/>
      <c r="Z4" s="54"/>
    </row>
    <row r="5" spans="1:27" ht="26.25" customHeight="1" x14ac:dyDescent="0.3">
      <c r="A5" s="35" t="s">
        <v>3</v>
      </c>
      <c r="B5" s="36" t="s">
        <v>2</v>
      </c>
      <c r="C5" s="36" t="s">
        <v>1</v>
      </c>
      <c r="D5" s="36" t="s">
        <v>11</v>
      </c>
      <c r="E5" s="36" t="s">
        <v>12</v>
      </c>
      <c r="F5" s="37" t="s">
        <v>13</v>
      </c>
      <c r="G5" s="35" t="s">
        <v>5</v>
      </c>
      <c r="H5" s="36" t="s">
        <v>6</v>
      </c>
      <c r="I5" s="36" t="s">
        <v>7</v>
      </c>
      <c r="J5" s="36" t="s">
        <v>8</v>
      </c>
      <c r="K5" s="38" t="s">
        <v>9</v>
      </c>
      <c r="L5" s="35" t="s">
        <v>5</v>
      </c>
      <c r="M5" s="36" t="s">
        <v>6</v>
      </c>
      <c r="N5" s="36" t="s">
        <v>7</v>
      </c>
      <c r="O5" s="36" t="s">
        <v>8</v>
      </c>
      <c r="P5" s="38" t="s">
        <v>9</v>
      </c>
      <c r="Q5" s="35" t="s">
        <v>5</v>
      </c>
      <c r="R5" s="36" t="s">
        <v>6</v>
      </c>
      <c r="S5" s="36" t="s">
        <v>7</v>
      </c>
      <c r="T5" s="36" t="s">
        <v>8</v>
      </c>
      <c r="U5" s="38" t="s">
        <v>9</v>
      </c>
      <c r="V5" s="35" t="s">
        <v>5</v>
      </c>
      <c r="W5" s="36" t="s">
        <v>6</v>
      </c>
      <c r="X5" s="36" t="s">
        <v>7</v>
      </c>
      <c r="Y5" s="36" t="s">
        <v>8</v>
      </c>
      <c r="Z5" s="38" t="s">
        <v>9</v>
      </c>
    </row>
    <row r="6" spans="1:27" s="40" customFormat="1" x14ac:dyDescent="0.3">
      <c r="A6" s="13">
        <v>1</v>
      </c>
      <c r="B6" s="55" t="s">
        <v>15</v>
      </c>
      <c r="C6" s="44" t="s">
        <v>16</v>
      </c>
      <c r="D6" s="45">
        <v>2000</v>
      </c>
      <c r="E6" s="12">
        <f>+F6/D6</f>
        <v>61</v>
      </c>
      <c r="F6" s="24">
        <v>122000</v>
      </c>
      <c r="G6" s="1">
        <f>+I6/$D6</f>
        <v>0</v>
      </c>
      <c r="H6" s="2">
        <f t="shared" ref="H6:H37" si="0">+K6/$D6</f>
        <v>0</v>
      </c>
      <c r="I6" s="2"/>
      <c r="J6" s="2">
        <f t="shared" ref="J6:J37" si="1">+I6*0.2</f>
        <v>0</v>
      </c>
      <c r="K6" s="3">
        <f t="shared" ref="K6:K37" si="2">+J6+I6</f>
        <v>0</v>
      </c>
      <c r="L6" s="1">
        <f t="shared" ref="L6:L37" si="3">+N6/$D6</f>
        <v>0</v>
      </c>
      <c r="M6" s="2">
        <f t="shared" ref="M6:M37" si="4">+P6/$D6</f>
        <v>0</v>
      </c>
      <c r="N6" s="2"/>
      <c r="O6" s="2">
        <f t="shared" ref="O6:O37" si="5">+N6*0.2</f>
        <v>0</v>
      </c>
      <c r="P6" s="3">
        <f t="shared" ref="P6:P37" si="6">+O6+N6</f>
        <v>0</v>
      </c>
      <c r="Q6" s="1">
        <f t="shared" ref="Q6:Q37" si="7">+S6/$D6</f>
        <v>55.833333500000002</v>
      </c>
      <c r="R6" s="2">
        <f t="shared" ref="R6:R37" si="8">+U6/$D6</f>
        <v>67.000000200000017</v>
      </c>
      <c r="S6" s="2">
        <v>111666.667</v>
      </c>
      <c r="T6" s="2">
        <f t="shared" ref="T6:T24" si="9">+S6*0.2</f>
        <v>22333.333400000003</v>
      </c>
      <c r="U6" s="3">
        <f t="shared" ref="U6:U37" si="10">+T6+S6</f>
        <v>134000.00040000002</v>
      </c>
      <c r="V6" s="21">
        <f t="shared" ref="V6:V37" si="11">+X6/$D6</f>
        <v>48.25</v>
      </c>
      <c r="W6" s="22">
        <f t="shared" ref="W6:W37" si="12">+Z6/$D6</f>
        <v>57.9</v>
      </c>
      <c r="X6" s="22">
        <v>96500</v>
      </c>
      <c r="Y6" s="22">
        <f t="shared" ref="Y6:Y18" si="13">+X6*0.2</f>
        <v>19300</v>
      </c>
      <c r="Z6" s="23">
        <f t="shared" ref="Z6:Z37" si="14">+Y6+X6</f>
        <v>115800</v>
      </c>
      <c r="AA6" s="39">
        <f>+MIN(I6,N6,S6,X6)</f>
        <v>96500</v>
      </c>
    </row>
    <row r="7" spans="1:27" s="40" customFormat="1" x14ac:dyDescent="0.3">
      <c r="A7" s="28">
        <v>2</v>
      </c>
      <c r="B7" s="46" t="s">
        <v>17</v>
      </c>
      <c r="C7" s="29" t="s">
        <v>18</v>
      </c>
      <c r="D7" s="30">
        <v>1000</v>
      </c>
      <c r="E7" s="10">
        <f t="shared" ref="E7:E37" si="15">+F7/D7</f>
        <v>106</v>
      </c>
      <c r="F7" s="27">
        <v>106000</v>
      </c>
      <c r="G7" s="1">
        <f t="shared" ref="G7:G37" si="16">+I7/$D7</f>
        <v>0</v>
      </c>
      <c r="H7" s="2">
        <f t="shared" si="0"/>
        <v>0</v>
      </c>
      <c r="I7" s="2"/>
      <c r="J7" s="2">
        <f t="shared" si="1"/>
        <v>0</v>
      </c>
      <c r="K7" s="3">
        <f t="shared" si="2"/>
        <v>0</v>
      </c>
      <c r="L7" s="1">
        <f t="shared" si="3"/>
        <v>0</v>
      </c>
      <c r="M7" s="2">
        <f t="shared" si="4"/>
        <v>0</v>
      </c>
      <c r="N7" s="2"/>
      <c r="O7" s="2">
        <f t="shared" si="5"/>
        <v>0</v>
      </c>
      <c r="P7" s="3">
        <f t="shared" si="6"/>
        <v>0</v>
      </c>
      <c r="Q7" s="1">
        <f t="shared" si="7"/>
        <v>0</v>
      </c>
      <c r="R7" s="2">
        <f t="shared" si="8"/>
        <v>0</v>
      </c>
      <c r="S7" s="2"/>
      <c r="T7" s="2">
        <f t="shared" si="9"/>
        <v>0</v>
      </c>
      <c r="U7" s="3">
        <f t="shared" si="10"/>
        <v>0</v>
      </c>
      <c r="V7" s="1">
        <f t="shared" si="11"/>
        <v>0</v>
      </c>
      <c r="W7" s="2">
        <f t="shared" si="12"/>
        <v>0</v>
      </c>
      <c r="X7" s="2"/>
      <c r="Y7" s="2">
        <f t="shared" si="13"/>
        <v>0</v>
      </c>
      <c r="Z7" s="3">
        <f t="shared" si="14"/>
        <v>0</v>
      </c>
      <c r="AA7" s="39">
        <f t="shared" ref="AA7:AA42" si="17">+MIN(I7,N7,S7,X7)</f>
        <v>0</v>
      </c>
    </row>
    <row r="8" spans="1:27" s="40" customFormat="1" x14ac:dyDescent="0.3">
      <c r="A8" s="28">
        <v>3</v>
      </c>
      <c r="B8" s="28" t="s">
        <v>19</v>
      </c>
      <c r="C8" s="29" t="s">
        <v>20</v>
      </c>
      <c r="D8" s="30">
        <v>50</v>
      </c>
      <c r="E8" s="10">
        <f t="shared" si="15"/>
        <v>1620</v>
      </c>
      <c r="F8" s="27">
        <v>81000</v>
      </c>
      <c r="G8" s="1">
        <f t="shared" si="16"/>
        <v>0</v>
      </c>
      <c r="H8" s="2">
        <f t="shared" si="0"/>
        <v>0</v>
      </c>
      <c r="I8" s="2"/>
      <c r="J8" s="2">
        <f t="shared" si="1"/>
        <v>0</v>
      </c>
      <c r="K8" s="3">
        <f t="shared" si="2"/>
        <v>0</v>
      </c>
      <c r="L8" s="1">
        <f t="shared" si="3"/>
        <v>0</v>
      </c>
      <c r="M8" s="2">
        <f t="shared" si="4"/>
        <v>0</v>
      </c>
      <c r="N8" s="2"/>
      <c r="O8" s="2">
        <f t="shared" si="5"/>
        <v>0</v>
      </c>
      <c r="P8" s="3">
        <f t="shared" si="6"/>
        <v>0</v>
      </c>
      <c r="Q8" s="1">
        <f t="shared" si="7"/>
        <v>0</v>
      </c>
      <c r="R8" s="2">
        <f t="shared" si="8"/>
        <v>0</v>
      </c>
      <c r="S8" s="2"/>
      <c r="T8" s="2">
        <f t="shared" si="9"/>
        <v>0</v>
      </c>
      <c r="U8" s="3">
        <f t="shared" si="10"/>
        <v>0</v>
      </c>
      <c r="V8" s="1">
        <f t="shared" si="11"/>
        <v>0</v>
      </c>
      <c r="W8" s="2">
        <f t="shared" si="12"/>
        <v>0</v>
      </c>
      <c r="X8" s="2"/>
      <c r="Y8" s="2">
        <f t="shared" si="13"/>
        <v>0</v>
      </c>
      <c r="Z8" s="3">
        <f t="shared" si="14"/>
        <v>0</v>
      </c>
      <c r="AA8" s="39">
        <f t="shared" si="17"/>
        <v>0</v>
      </c>
    </row>
    <row r="9" spans="1:27" s="40" customFormat="1" x14ac:dyDescent="0.3">
      <c r="A9" s="28">
        <v>4</v>
      </c>
      <c r="B9" s="28" t="s">
        <v>21</v>
      </c>
      <c r="C9" s="29" t="s">
        <v>22</v>
      </c>
      <c r="D9" s="30">
        <v>150</v>
      </c>
      <c r="E9" s="10">
        <f t="shared" si="15"/>
        <v>1780</v>
      </c>
      <c r="F9" s="27">
        <v>267000</v>
      </c>
      <c r="G9" s="1">
        <f t="shared" si="16"/>
        <v>0</v>
      </c>
      <c r="H9" s="2">
        <f t="shared" si="0"/>
        <v>0</v>
      </c>
      <c r="I9" s="2"/>
      <c r="J9" s="2">
        <f t="shared" si="1"/>
        <v>0</v>
      </c>
      <c r="K9" s="3">
        <f t="shared" si="2"/>
        <v>0</v>
      </c>
      <c r="L9" s="1">
        <f t="shared" si="3"/>
        <v>0</v>
      </c>
      <c r="M9" s="2">
        <f t="shared" si="4"/>
        <v>0</v>
      </c>
      <c r="N9" s="2"/>
      <c r="O9" s="2">
        <f t="shared" si="5"/>
        <v>0</v>
      </c>
      <c r="P9" s="3">
        <f t="shared" si="6"/>
        <v>0</v>
      </c>
      <c r="Q9" s="1">
        <f t="shared" si="7"/>
        <v>0</v>
      </c>
      <c r="R9" s="2">
        <f t="shared" si="8"/>
        <v>0</v>
      </c>
      <c r="S9" s="2"/>
      <c r="T9" s="2">
        <f t="shared" si="9"/>
        <v>0</v>
      </c>
      <c r="U9" s="3">
        <f t="shared" si="10"/>
        <v>0</v>
      </c>
      <c r="V9" s="1">
        <f t="shared" si="11"/>
        <v>0</v>
      </c>
      <c r="W9" s="2">
        <f t="shared" si="12"/>
        <v>0</v>
      </c>
      <c r="X9" s="2"/>
      <c r="Y9" s="2">
        <f t="shared" si="13"/>
        <v>0</v>
      </c>
      <c r="Z9" s="3">
        <f t="shared" si="14"/>
        <v>0</v>
      </c>
      <c r="AA9" s="39">
        <f t="shared" si="17"/>
        <v>0</v>
      </c>
    </row>
    <row r="10" spans="1:27" s="40" customFormat="1" x14ac:dyDescent="0.3">
      <c r="A10" s="28">
        <v>5</v>
      </c>
      <c r="B10" s="28" t="s">
        <v>23</v>
      </c>
      <c r="C10" s="29" t="s">
        <v>22</v>
      </c>
      <c r="D10" s="30">
        <v>150</v>
      </c>
      <c r="E10" s="10">
        <f t="shared" si="15"/>
        <v>1980</v>
      </c>
      <c r="F10" s="27">
        <v>297000</v>
      </c>
      <c r="G10" s="1">
        <f t="shared" si="16"/>
        <v>0</v>
      </c>
      <c r="H10" s="2">
        <f t="shared" si="0"/>
        <v>0</v>
      </c>
      <c r="I10" s="2"/>
      <c r="J10" s="2">
        <f t="shared" si="1"/>
        <v>0</v>
      </c>
      <c r="K10" s="3">
        <f t="shared" si="2"/>
        <v>0</v>
      </c>
      <c r="L10" s="1">
        <f t="shared" si="3"/>
        <v>0</v>
      </c>
      <c r="M10" s="2">
        <f t="shared" si="4"/>
        <v>0</v>
      </c>
      <c r="N10" s="2"/>
      <c r="O10" s="2">
        <f t="shared" si="5"/>
        <v>0</v>
      </c>
      <c r="P10" s="3">
        <f t="shared" si="6"/>
        <v>0</v>
      </c>
      <c r="Q10" s="1">
        <f t="shared" si="7"/>
        <v>0</v>
      </c>
      <c r="R10" s="2">
        <f t="shared" si="8"/>
        <v>0</v>
      </c>
      <c r="S10" s="2"/>
      <c r="T10" s="2">
        <f t="shared" si="9"/>
        <v>0</v>
      </c>
      <c r="U10" s="3">
        <f t="shared" si="10"/>
        <v>0</v>
      </c>
      <c r="V10" s="1">
        <f t="shared" si="11"/>
        <v>0</v>
      </c>
      <c r="W10" s="2">
        <f t="shared" si="12"/>
        <v>0</v>
      </c>
      <c r="X10" s="2"/>
      <c r="Y10" s="2">
        <f t="shared" si="13"/>
        <v>0</v>
      </c>
      <c r="Z10" s="3">
        <f t="shared" si="14"/>
        <v>0</v>
      </c>
      <c r="AA10" s="39">
        <f t="shared" si="17"/>
        <v>0</v>
      </c>
    </row>
    <row r="11" spans="1:27" s="40" customFormat="1" x14ac:dyDescent="0.3">
      <c r="A11" s="13">
        <v>6</v>
      </c>
      <c r="B11" s="13" t="s">
        <v>24</v>
      </c>
      <c r="C11" s="44" t="s">
        <v>25</v>
      </c>
      <c r="D11" s="45">
        <v>600</v>
      </c>
      <c r="E11" s="12">
        <f t="shared" si="15"/>
        <v>241</v>
      </c>
      <c r="F11" s="24">
        <v>144600</v>
      </c>
      <c r="G11" s="1">
        <f t="shared" si="16"/>
        <v>0</v>
      </c>
      <c r="H11" s="2">
        <f t="shared" si="0"/>
        <v>0</v>
      </c>
      <c r="I11" s="2"/>
      <c r="J11" s="2">
        <f t="shared" si="1"/>
        <v>0</v>
      </c>
      <c r="K11" s="3">
        <f t="shared" si="2"/>
        <v>0</v>
      </c>
      <c r="L11" s="1">
        <f t="shared" si="3"/>
        <v>0</v>
      </c>
      <c r="M11" s="2">
        <f t="shared" si="4"/>
        <v>0</v>
      </c>
      <c r="N11" s="2"/>
      <c r="O11" s="2">
        <f t="shared" si="5"/>
        <v>0</v>
      </c>
      <c r="P11" s="3">
        <f t="shared" si="6"/>
        <v>0</v>
      </c>
      <c r="Q11" s="21">
        <f t="shared" si="7"/>
        <v>87.5</v>
      </c>
      <c r="R11" s="22">
        <f t="shared" si="8"/>
        <v>105</v>
      </c>
      <c r="S11" s="22">
        <v>52500</v>
      </c>
      <c r="T11" s="22">
        <f t="shared" si="9"/>
        <v>10500</v>
      </c>
      <c r="U11" s="23">
        <f t="shared" si="10"/>
        <v>63000</v>
      </c>
      <c r="V11" s="1">
        <f t="shared" si="11"/>
        <v>0</v>
      </c>
      <c r="W11" s="2">
        <f t="shared" si="12"/>
        <v>0</v>
      </c>
      <c r="X11" s="2"/>
      <c r="Y11" s="2">
        <f t="shared" si="13"/>
        <v>0</v>
      </c>
      <c r="Z11" s="3">
        <f t="shared" si="14"/>
        <v>0</v>
      </c>
      <c r="AA11" s="39">
        <f t="shared" si="17"/>
        <v>52500</v>
      </c>
    </row>
    <row r="12" spans="1:27" s="40" customFormat="1" x14ac:dyDescent="0.3">
      <c r="A12" s="4">
        <v>7</v>
      </c>
      <c r="B12" s="11" t="s">
        <v>26</v>
      </c>
      <c r="C12" s="5" t="s">
        <v>27</v>
      </c>
      <c r="D12" s="6">
        <v>100</v>
      </c>
      <c r="E12" s="12">
        <f t="shared" si="15"/>
        <v>2100</v>
      </c>
      <c r="F12" s="24">
        <v>210000</v>
      </c>
      <c r="G12" s="1">
        <f t="shared" si="16"/>
        <v>0</v>
      </c>
      <c r="H12" s="2">
        <f t="shared" si="0"/>
        <v>0</v>
      </c>
      <c r="I12" s="2"/>
      <c r="J12" s="2">
        <f t="shared" si="1"/>
        <v>0</v>
      </c>
      <c r="K12" s="3">
        <f t="shared" si="2"/>
        <v>0</v>
      </c>
      <c r="L12" s="1">
        <f t="shared" si="3"/>
        <v>0</v>
      </c>
      <c r="M12" s="2">
        <f t="shared" si="4"/>
        <v>0</v>
      </c>
      <c r="N12" s="2"/>
      <c r="O12" s="2">
        <f t="shared" si="5"/>
        <v>0</v>
      </c>
      <c r="P12" s="3">
        <f t="shared" si="6"/>
        <v>0</v>
      </c>
      <c r="Q12" s="1">
        <f t="shared" si="7"/>
        <v>0</v>
      </c>
      <c r="R12" s="2">
        <f t="shared" si="8"/>
        <v>0</v>
      </c>
      <c r="S12" s="2"/>
      <c r="T12" s="2">
        <f t="shared" si="9"/>
        <v>0</v>
      </c>
      <c r="U12" s="3">
        <f t="shared" si="10"/>
        <v>0</v>
      </c>
      <c r="V12" s="21">
        <f t="shared" si="11"/>
        <v>1750</v>
      </c>
      <c r="W12" s="22">
        <f t="shared" si="12"/>
        <v>2100</v>
      </c>
      <c r="X12" s="22">
        <v>175000</v>
      </c>
      <c r="Y12" s="22">
        <f t="shared" si="13"/>
        <v>35000</v>
      </c>
      <c r="Z12" s="23">
        <f t="shared" si="14"/>
        <v>210000</v>
      </c>
      <c r="AA12" s="39">
        <f t="shared" si="17"/>
        <v>175000</v>
      </c>
    </row>
    <row r="13" spans="1:27" s="40" customFormat="1" x14ac:dyDescent="0.3">
      <c r="A13" s="14">
        <v>8</v>
      </c>
      <c r="B13" s="14" t="s">
        <v>28</v>
      </c>
      <c r="C13" s="16" t="s">
        <v>29</v>
      </c>
      <c r="D13" s="17">
        <v>8000</v>
      </c>
      <c r="E13" s="18">
        <f t="shared" si="15"/>
        <v>250</v>
      </c>
      <c r="F13" s="26">
        <v>2000000</v>
      </c>
      <c r="G13" s="1">
        <f t="shared" si="16"/>
        <v>0</v>
      </c>
      <c r="H13" s="2">
        <f t="shared" si="0"/>
        <v>0</v>
      </c>
      <c r="I13" s="2"/>
      <c r="J13" s="2">
        <f t="shared" si="1"/>
        <v>0</v>
      </c>
      <c r="K13" s="3">
        <f t="shared" si="2"/>
        <v>0</v>
      </c>
      <c r="L13" s="1">
        <f t="shared" si="3"/>
        <v>0</v>
      </c>
      <c r="M13" s="2">
        <f t="shared" si="4"/>
        <v>0</v>
      </c>
      <c r="N13" s="2"/>
      <c r="O13" s="2">
        <f t="shared" si="5"/>
        <v>0</v>
      </c>
      <c r="P13" s="3">
        <f t="shared" si="6"/>
        <v>0</v>
      </c>
      <c r="Q13" s="42">
        <f t="shared" si="7"/>
        <v>416.666666625</v>
      </c>
      <c r="R13" s="20">
        <f t="shared" si="8"/>
        <v>499.99999995000002</v>
      </c>
      <c r="S13" s="20">
        <v>3333333.3330000001</v>
      </c>
      <c r="T13" s="20">
        <f t="shared" si="9"/>
        <v>666666.66660000011</v>
      </c>
      <c r="U13" s="43">
        <f t="shared" si="10"/>
        <v>3999999.9996000002</v>
      </c>
      <c r="V13" s="1">
        <f t="shared" si="11"/>
        <v>0</v>
      </c>
      <c r="W13" s="2">
        <f t="shared" si="12"/>
        <v>0</v>
      </c>
      <c r="X13" s="2"/>
      <c r="Y13" s="2">
        <f t="shared" si="13"/>
        <v>0</v>
      </c>
      <c r="Z13" s="3">
        <f t="shared" si="14"/>
        <v>0</v>
      </c>
      <c r="AA13" s="39">
        <f t="shared" si="17"/>
        <v>3333333.3330000001</v>
      </c>
    </row>
    <row r="14" spans="1:27" s="40" customFormat="1" x14ac:dyDescent="0.3">
      <c r="A14" s="7">
        <v>9</v>
      </c>
      <c r="B14" s="7" t="s">
        <v>30</v>
      </c>
      <c r="C14" s="8" t="s">
        <v>31</v>
      </c>
      <c r="D14" s="9">
        <v>500</v>
      </c>
      <c r="E14" s="10">
        <f t="shared" si="15"/>
        <v>4400</v>
      </c>
      <c r="F14" s="27">
        <v>2200000</v>
      </c>
      <c r="G14" s="1">
        <f t="shared" si="16"/>
        <v>0</v>
      </c>
      <c r="H14" s="2">
        <f t="shared" si="0"/>
        <v>0</v>
      </c>
      <c r="I14" s="2"/>
      <c r="J14" s="2">
        <f t="shared" si="1"/>
        <v>0</v>
      </c>
      <c r="K14" s="3">
        <f t="shared" si="2"/>
        <v>0</v>
      </c>
      <c r="L14" s="1">
        <f t="shared" si="3"/>
        <v>0</v>
      </c>
      <c r="M14" s="2">
        <f t="shared" si="4"/>
        <v>0</v>
      </c>
      <c r="N14" s="2"/>
      <c r="O14" s="2">
        <f t="shared" si="5"/>
        <v>0</v>
      </c>
      <c r="P14" s="3">
        <f t="shared" si="6"/>
        <v>0</v>
      </c>
      <c r="Q14" s="1">
        <f t="shared" si="7"/>
        <v>0</v>
      </c>
      <c r="R14" s="2">
        <f t="shared" si="8"/>
        <v>0</v>
      </c>
      <c r="S14" s="2"/>
      <c r="T14" s="2">
        <f t="shared" si="9"/>
        <v>0</v>
      </c>
      <c r="U14" s="3">
        <f t="shared" si="10"/>
        <v>0</v>
      </c>
      <c r="V14" s="1">
        <f t="shared" si="11"/>
        <v>0</v>
      </c>
      <c r="W14" s="2">
        <f t="shared" si="12"/>
        <v>0</v>
      </c>
      <c r="X14" s="2"/>
      <c r="Y14" s="2">
        <f t="shared" si="13"/>
        <v>0</v>
      </c>
      <c r="Z14" s="3">
        <f t="shared" si="14"/>
        <v>0</v>
      </c>
      <c r="AA14" s="39">
        <f t="shared" si="17"/>
        <v>0</v>
      </c>
    </row>
    <row r="15" spans="1:27" s="40" customFormat="1" x14ac:dyDescent="0.3">
      <c r="A15" s="4">
        <v>10</v>
      </c>
      <c r="B15" s="13" t="s">
        <v>32</v>
      </c>
      <c r="C15" s="5" t="s">
        <v>33</v>
      </c>
      <c r="D15" s="6">
        <v>10000</v>
      </c>
      <c r="E15" s="12">
        <f t="shared" si="15"/>
        <v>230</v>
      </c>
      <c r="F15" s="24">
        <v>2300000</v>
      </c>
      <c r="G15" s="1">
        <f t="shared" si="16"/>
        <v>0</v>
      </c>
      <c r="H15" s="2">
        <f t="shared" si="0"/>
        <v>0</v>
      </c>
      <c r="I15" s="2"/>
      <c r="J15" s="2">
        <f t="shared" si="1"/>
        <v>0</v>
      </c>
      <c r="K15" s="3">
        <f t="shared" si="2"/>
        <v>0</v>
      </c>
      <c r="L15" s="1">
        <f t="shared" si="3"/>
        <v>0</v>
      </c>
      <c r="M15" s="2">
        <f t="shared" si="4"/>
        <v>0</v>
      </c>
      <c r="N15" s="2"/>
      <c r="O15" s="2">
        <f t="shared" si="5"/>
        <v>0</v>
      </c>
      <c r="P15" s="3">
        <f t="shared" si="6"/>
        <v>0</v>
      </c>
      <c r="Q15" s="21">
        <f t="shared" si="7"/>
        <v>65</v>
      </c>
      <c r="R15" s="22">
        <f t="shared" si="8"/>
        <v>78</v>
      </c>
      <c r="S15" s="22">
        <v>650000</v>
      </c>
      <c r="T15" s="22">
        <f t="shared" si="9"/>
        <v>130000</v>
      </c>
      <c r="U15" s="23">
        <f t="shared" si="10"/>
        <v>780000</v>
      </c>
      <c r="V15" s="1">
        <f t="shared" si="11"/>
        <v>66.5</v>
      </c>
      <c r="W15" s="2">
        <f t="shared" si="12"/>
        <v>79.8</v>
      </c>
      <c r="X15" s="2">
        <v>665000</v>
      </c>
      <c r="Y15" s="2">
        <f t="shared" si="13"/>
        <v>133000</v>
      </c>
      <c r="Z15" s="3">
        <f t="shared" si="14"/>
        <v>798000</v>
      </c>
      <c r="AA15" s="39">
        <f t="shared" si="17"/>
        <v>650000</v>
      </c>
    </row>
    <row r="16" spans="1:27" s="40" customFormat="1" x14ac:dyDescent="0.3">
      <c r="A16" s="4">
        <v>11</v>
      </c>
      <c r="B16" s="13" t="s">
        <v>34</v>
      </c>
      <c r="C16" s="5" t="s">
        <v>35</v>
      </c>
      <c r="D16" s="6">
        <v>2000</v>
      </c>
      <c r="E16" s="12">
        <f t="shared" si="15"/>
        <v>2280</v>
      </c>
      <c r="F16" s="24">
        <v>4560000</v>
      </c>
      <c r="G16" s="1">
        <f t="shared" si="16"/>
        <v>1875</v>
      </c>
      <c r="H16" s="2">
        <f t="shared" si="0"/>
        <v>2250</v>
      </c>
      <c r="I16" s="2">
        <v>3750000</v>
      </c>
      <c r="J16" s="2">
        <f t="shared" si="1"/>
        <v>750000</v>
      </c>
      <c r="K16" s="3">
        <f t="shared" si="2"/>
        <v>4500000</v>
      </c>
      <c r="L16" s="1">
        <f t="shared" si="3"/>
        <v>0</v>
      </c>
      <c r="M16" s="2">
        <f t="shared" si="4"/>
        <v>0</v>
      </c>
      <c r="N16" s="2"/>
      <c r="O16" s="2">
        <f t="shared" si="5"/>
        <v>0</v>
      </c>
      <c r="P16" s="3">
        <f t="shared" si="6"/>
        <v>0</v>
      </c>
      <c r="Q16" s="1">
        <f t="shared" si="7"/>
        <v>0</v>
      </c>
      <c r="R16" s="2">
        <f t="shared" si="8"/>
        <v>0</v>
      </c>
      <c r="S16" s="2"/>
      <c r="T16" s="2">
        <f t="shared" si="9"/>
        <v>0</v>
      </c>
      <c r="U16" s="3">
        <f t="shared" si="10"/>
        <v>0</v>
      </c>
      <c r="V16" s="21">
        <f t="shared" si="11"/>
        <v>1666.5</v>
      </c>
      <c r="W16" s="22">
        <f t="shared" si="12"/>
        <v>1999.8</v>
      </c>
      <c r="X16" s="22">
        <v>3333000</v>
      </c>
      <c r="Y16" s="22">
        <f t="shared" si="13"/>
        <v>666600</v>
      </c>
      <c r="Z16" s="23">
        <f t="shared" si="14"/>
        <v>3999600</v>
      </c>
      <c r="AA16" s="39">
        <f t="shared" si="17"/>
        <v>3333000</v>
      </c>
    </row>
    <row r="17" spans="1:27" s="40" customFormat="1" x14ac:dyDescent="0.3">
      <c r="A17" s="4">
        <v>12</v>
      </c>
      <c r="B17" s="11" t="s">
        <v>36</v>
      </c>
      <c r="C17" s="5" t="s">
        <v>37</v>
      </c>
      <c r="D17" s="6">
        <v>1500</v>
      </c>
      <c r="E17" s="12">
        <f t="shared" si="15"/>
        <v>164</v>
      </c>
      <c r="F17" s="24">
        <v>246000</v>
      </c>
      <c r="G17" s="1">
        <f t="shared" si="16"/>
        <v>0</v>
      </c>
      <c r="H17" s="2">
        <f t="shared" si="0"/>
        <v>0</v>
      </c>
      <c r="I17" s="2"/>
      <c r="J17" s="2">
        <f t="shared" si="1"/>
        <v>0</v>
      </c>
      <c r="K17" s="3">
        <f t="shared" si="2"/>
        <v>0</v>
      </c>
      <c r="L17" s="21">
        <f t="shared" si="3"/>
        <v>136.66666666666666</v>
      </c>
      <c r="M17" s="22">
        <f t="shared" si="4"/>
        <v>164</v>
      </c>
      <c r="N17" s="22">
        <v>205000</v>
      </c>
      <c r="O17" s="22">
        <f t="shared" si="5"/>
        <v>41000</v>
      </c>
      <c r="P17" s="23">
        <f t="shared" si="6"/>
        <v>246000</v>
      </c>
      <c r="Q17" s="1">
        <f t="shared" si="7"/>
        <v>0</v>
      </c>
      <c r="R17" s="2">
        <f t="shared" si="8"/>
        <v>0</v>
      </c>
      <c r="S17" s="2"/>
      <c r="T17" s="2">
        <f t="shared" si="9"/>
        <v>0</v>
      </c>
      <c r="U17" s="3">
        <f t="shared" si="10"/>
        <v>0</v>
      </c>
      <c r="V17" s="1">
        <f t="shared" si="11"/>
        <v>0</v>
      </c>
      <c r="W17" s="2">
        <f t="shared" si="12"/>
        <v>0</v>
      </c>
      <c r="X17" s="2"/>
      <c r="Y17" s="2">
        <f t="shared" si="13"/>
        <v>0</v>
      </c>
      <c r="Z17" s="3">
        <f t="shared" si="14"/>
        <v>0</v>
      </c>
      <c r="AA17" s="39">
        <f t="shared" si="17"/>
        <v>205000</v>
      </c>
    </row>
    <row r="18" spans="1:27" s="40" customFormat="1" ht="16.5" customHeight="1" x14ac:dyDescent="0.3">
      <c r="A18" s="4">
        <v>13</v>
      </c>
      <c r="B18" s="13" t="s">
        <v>38</v>
      </c>
      <c r="C18" s="5" t="s">
        <v>39</v>
      </c>
      <c r="D18" s="6">
        <v>100</v>
      </c>
      <c r="E18" s="12">
        <f t="shared" si="15"/>
        <v>4360</v>
      </c>
      <c r="F18" s="24">
        <v>436000</v>
      </c>
      <c r="G18" s="1">
        <f t="shared" si="16"/>
        <v>0</v>
      </c>
      <c r="H18" s="2">
        <f t="shared" si="0"/>
        <v>0</v>
      </c>
      <c r="I18" s="2"/>
      <c r="J18" s="2">
        <f t="shared" si="1"/>
        <v>0</v>
      </c>
      <c r="K18" s="3">
        <f t="shared" si="2"/>
        <v>0</v>
      </c>
      <c r="L18" s="1">
        <f t="shared" si="3"/>
        <v>0</v>
      </c>
      <c r="M18" s="2">
        <f t="shared" si="4"/>
        <v>0</v>
      </c>
      <c r="N18" s="2"/>
      <c r="O18" s="2">
        <f t="shared" si="5"/>
        <v>0</v>
      </c>
      <c r="P18" s="3">
        <f t="shared" si="6"/>
        <v>0</v>
      </c>
      <c r="Q18" s="1">
        <f t="shared" si="7"/>
        <v>0</v>
      </c>
      <c r="R18" s="2">
        <f t="shared" si="8"/>
        <v>0</v>
      </c>
      <c r="S18" s="2"/>
      <c r="T18" s="2">
        <f t="shared" si="9"/>
        <v>0</v>
      </c>
      <c r="U18" s="3">
        <f t="shared" si="10"/>
        <v>0</v>
      </c>
      <c r="V18" s="21">
        <f t="shared" si="11"/>
        <v>3000</v>
      </c>
      <c r="W18" s="22">
        <f t="shared" si="12"/>
        <v>3600</v>
      </c>
      <c r="X18" s="22">
        <v>300000</v>
      </c>
      <c r="Y18" s="22">
        <f t="shared" si="13"/>
        <v>60000</v>
      </c>
      <c r="Z18" s="23">
        <f t="shared" si="14"/>
        <v>360000</v>
      </c>
      <c r="AA18" s="39">
        <f t="shared" si="17"/>
        <v>300000</v>
      </c>
    </row>
    <row r="19" spans="1:27" s="40" customFormat="1" ht="16.5" customHeight="1" x14ac:dyDescent="0.3">
      <c r="A19" s="4">
        <v>14</v>
      </c>
      <c r="B19" s="13" t="s">
        <v>40</v>
      </c>
      <c r="C19" s="5" t="s">
        <v>41</v>
      </c>
      <c r="D19" s="6">
        <v>100</v>
      </c>
      <c r="E19" s="12">
        <f t="shared" si="15"/>
        <v>4360</v>
      </c>
      <c r="F19" s="24">
        <v>436000</v>
      </c>
      <c r="G19" s="1">
        <f t="shared" si="16"/>
        <v>0</v>
      </c>
      <c r="H19" s="2">
        <f t="shared" si="0"/>
        <v>0</v>
      </c>
      <c r="I19" s="2"/>
      <c r="J19" s="2">
        <f t="shared" si="1"/>
        <v>0</v>
      </c>
      <c r="K19" s="3">
        <f t="shared" si="2"/>
        <v>0</v>
      </c>
      <c r="L19" s="1">
        <f t="shared" si="3"/>
        <v>0</v>
      </c>
      <c r="M19" s="2">
        <f t="shared" si="4"/>
        <v>0</v>
      </c>
      <c r="N19" s="2"/>
      <c r="O19" s="2">
        <f t="shared" si="5"/>
        <v>0</v>
      </c>
      <c r="P19" s="3">
        <f t="shared" si="6"/>
        <v>0</v>
      </c>
      <c r="Q19" s="1">
        <f t="shared" si="7"/>
        <v>0</v>
      </c>
      <c r="R19" s="2">
        <f t="shared" si="8"/>
        <v>0</v>
      </c>
      <c r="S19" s="2"/>
      <c r="T19" s="2">
        <f t="shared" si="9"/>
        <v>0</v>
      </c>
      <c r="U19" s="3">
        <f t="shared" si="10"/>
        <v>0</v>
      </c>
      <c r="V19" s="21">
        <f t="shared" si="11"/>
        <v>3000</v>
      </c>
      <c r="W19" s="22">
        <f t="shared" si="12"/>
        <v>3600</v>
      </c>
      <c r="X19" s="22">
        <v>300000</v>
      </c>
      <c r="Y19" s="22">
        <f t="shared" ref="Y19:Y26" si="18">+X19*0.2</f>
        <v>60000</v>
      </c>
      <c r="Z19" s="23">
        <f t="shared" si="14"/>
        <v>360000</v>
      </c>
      <c r="AA19" s="39">
        <f t="shared" si="17"/>
        <v>300000</v>
      </c>
    </row>
    <row r="20" spans="1:27" s="40" customFormat="1" ht="16.5" customHeight="1" x14ac:dyDescent="0.3">
      <c r="A20" s="4">
        <v>15</v>
      </c>
      <c r="B20" s="11" t="s">
        <v>42</v>
      </c>
      <c r="C20" s="5" t="s">
        <v>35</v>
      </c>
      <c r="D20" s="6">
        <v>2000</v>
      </c>
      <c r="E20" s="12">
        <f t="shared" si="15"/>
        <v>2280</v>
      </c>
      <c r="F20" s="24">
        <v>4560000</v>
      </c>
      <c r="G20" s="1">
        <f t="shared" si="16"/>
        <v>1875</v>
      </c>
      <c r="H20" s="2">
        <f t="shared" si="0"/>
        <v>2250</v>
      </c>
      <c r="I20" s="2">
        <v>3750000</v>
      </c>
      <c r="J20" s="2">
        <f t="shared" si="1"/>
        <v>750000</v>
      </c>
      <c r="K20" s="3">
        <f t="shared" si="2"/>
        <v>4500000</v>
      </c>
      <c r="L20" s="1">
        <f t="shared" si="3"/>
        <v>0</v>
      </c>
      <c r="M20" s="2">
        <f t="shared" si="4"/>
        <v>0</v>
      </c>
      <c r="N20" s="2"/>
      <c r="O20" s="2">
        <f t="shared" si="5"/>
        <v>0</v>
      </c>
      <c r="P20" s="3">
        <f t="shared" si="6"/>
        <v>0</v>
      </c>
      <c r="Q20" s="1">
        <f t="shared" si="7"/>
        <v>0</v>
      </c>
      <c r="R20" s="2">
        <f t="shared" si="8"/>
        <v>0</v>
      </c>
      <c r="S20" s="2"/>
      <c r="T20" s="2">
        <f t="shared" si="9"/>
        <v>0</v>
      </c>
      <c r="U20" s="3">
        <f t="shared" si="10"/>
        <v>0</v>
      </c>
      <c r="V20" s="21">
        <f t="shared" si="11"/>
        <v>1666.5</v>
      </c>
      <c r="W20" s="22">
        <f t="shared" si="12"/>
        <v>1999.8</v>
      </c>
      <c r="X20" s="22">
        <v>3333000</v>
      </c>
      <c r="Y20" s="22">
        <f t="shared" si="18"/>
        <v>666600</v>
      </c>
      <c r="Z20" s="23">
        <f t="shared" si="14"/>
        <v>3999600</v>
      </c>
      <c r="AA20" s="39">
        <f t="shared" si="17"/>
        <v>3333000</v>
      </c>
    </row>
    <row r="21" spans="1:27" s="40" customFormat="1" ht="16.5" customHeight="1" x14ac:dyDescent="0.3">
      <c r="A21" s="7">
        <v>16</v>
      </c>
      <c r="B21" s="47" t="s">
        <v>43</v>
      </c>
      <c r="C21" s="8" t="s">
        <v>44</v>
      </c>
      <c r="D21" s="9">
        <v>500</v>
      </c>
      <c r="E21" s="10">
        <f t="shared" si="15"/>
        <v>1716</v>
      </c>
      <c r="F21" s="27">
        <v>858000</v>
      </c>
      <c r="G21" s="1">
        <f t="shared" si="16"/>
        <v>0</v>
      </c>
      <c r="H21" s="2">
        <f t="shared" si="0"/>
        <v>0</v>
      </c>
      <c r="I21" s="2"/>
      <c r="J21" s="2">
        <f t="shared" si="1"/>
        <v>0</v>
      </c>
      <c r="K21" s="3">
        <f t="shared" si="2"/>
        <v>0</v>
      </c>
      <c r="L21" s="1">
        <f t="shared" si="3"/>
        <v>0</v>
      </c>
      <c r="M21" s="2">
        <f t="shared" si="4"/>
        <v>0</v>
      </c>
      <c r="N21" s="2"/>
      <c r="O21" s="2">
        <f t="shared" si="5"/>
        <v>0</v>
      </c>
      <c r="P21" s="3">
        <f t="shared" si="6"/>
        <v>0</v>
      </c>
      <c r="Q21" s="1">
        <f t="shared" si="7"/>
        <v>0</v>
      </c>
      <c r="R21" s="2">
        <f t="shared" si="8"/>
        <v>0</v>
      </c>
      <c r="S21" s="2"/>
      <c r="T21" s="2">
        <f t="shared" si="9"/>
        <v>0</v>
      </c>
      <c r="U21" s="3">
        <f t="shared" si="10"/>
        <v>0</v>
      </c>
      <c r="V21" s="1">
        <f t="shared" si="11"/>
        <v>0</v>
      </c>
      <c r="W21" s="2">
        <f t="shared" si="12"/>
        <v>0</v>
      </c>
      <c r="X21" s="2"/>
      <c r="Y21" s="2">
        <f t="shared" si="18"/>
        <v>0</v>
      </c>
      <c r="Z21" s="3">
        <f t="shared" si="14"/>
        <v>0</v>
      </c>
      <c r="AA21" s="39">
        <f t="shared" si="17"/>
        <v>0</v>
      </c>
    </row>
    <row r="22" spans="1:27" s="40" customFormat="1" x14ac:dyDescent="0.3">
      <c r="A22" s="4">
        <v>17</v>
      </c>
      <c r="B22" s="13" t="s">
        <v>45</v>
      </c>
      <c r="C22" s="5" t="s">
        <v>46</v>
      </c>
      <c r="D22" s="6">
        <v>750</v>
      </c>
      <c r="E22" s="12">
        <f t="shared" si="15"/>
        <v>2400</v>
      </c>
      <c r="F22" s="24">
        <v>1800000</v>
      </c>
      <c r="G22" s="1">
        <f t="shared" si="16"/>
        <v>0</v>
      </c>
      <c r="H22" s="2">
        <f t="shared" si="0"/>
        <v>0</v>
      </c>
      <c r="I22" s="2"/>
      <c r="J22" s="2">
        <f t="shared" si="1"/>
        <v>0</v>
      </c>
      <c r="K22" s="3">
        <f t="shared" si="2"/>
        <v>0</v>
      </c>
      <c r="L22" s="1">
        <f t="shared" si="3"/>
        <v>0</v>
      </c>
      <c r="M22" s="2">
        <f t="shared" si="4"/>
        <v>0</v>
      </c>
      <c r="N22" s="2"/>
      <c r="O22" s="2">
        <f t="shared" si="5"/>
        <v>0</v>
      </c>
      <c r="P22" s="3">
        <f t="shared" si="6"/>
        <v>0</v>
      </c>
      <c r="Q22" s="1">
        <f t="shared" si="7"/>
        <v>0</v>
      </c>
      <c r="R22" s="2">
        <f t="shared" si="8"/>
        <v>0</v>
      </c>
      <c r="S22" s="2"/>
      <c r="T22" s="2">
        <f t="shared" si="9"/>
        <v>0</v>
      </c>
      <c r="U22" s="3">
        <f t="shared" si="10"/>
        <v>0</v>
      </c>
      <c r="V22" s="1">
        <f t="shared" si="11"/>
        <v>2000</v>
      </c>
      <c r="W22" s="22">
        <f t="shared" si="12"/>
        <v>2400</v>
      </c>
      <c r="X22" s="22">
        <v>1500000</v>
      </c>
      <c r="Y22" s="22">
        <f t="shared" si="18"/>
        <v>300000</v>
      </c>
      <c r="Z22" s="23">
        <f t="shared" si="14"/>
        <v>1800000</v>
      </c>
      <c r="AA22" s="39">
        <f t="shared" si="17"/>
        <v>1500000</v>
      </c>
    </row>
    <row r="23" spans="1:27" s="40" customFormat="1" x14ac:dyDescent="0.3">
      <c r="A23" s="7">
        <v>18</v>
      </c>
      <c r="B23" s="28" t="s">
        <v>47</v>
      </c>
      <c r="C23" s="8" t="s">
        <v>48</v>
      </c>
      <c r="D23" s="9">
        <v>1200</v>
      </c>
      <c r="E23" s="10">
        <f t="shared" si="15"/>
        <v>170</v>
      </c>
      <c r="F23" s="27">
        <v>204000</v>
      </c>
      <c r="G23" s="1">
        <f t="shared" si="16"/>
        <v>0</v>
      </c>
      <c r="H23" s="2">
        <f t="shared" si="0"/>
        <v>0</v>
      </c>
      <c r="I23" s="2"/>
      <c r="J23" s="2">
        <f t="shared" si="1"/>
        <v>0</v>
      </c>
      <c r="K23" s="3">
        <f t="shared" si="2"/>
        <v>0</v>
      </c>
      <c r="L23" s="1">
        <f t="shared" si="3"/>
        <v>0</v>
      </c>
      <c r="M23" s="2">
        <f t="shared" si="4"/>
        <v>0</v>
      </c>
      <c r="N23" s="2"/>
      <c r="O23" s="2">
        <f t="shared" si="5"/>
        <v>0</v>
      </c>
      <c r="P23" s="3">
        <f t="shared" si="6"/>
        <v>0</v>
      </c>
      <c r="Q23" s="1">
        <f t="shared" si="7"/>
        <v>0</v>
      </c>
      <c r="R23" s="2">
        <f t="shared" si="8"/>
        <v>0</v>
      </c>
      <c r="S23" s="2"/>
      <c r="T23" s="2">
        <f t="shared" si="9"/>
        <v>0</v>
      </c>
      <c r="U23" s="3">
        <f t="shared" si="10"/>
        <v>0</v>
      </c>
      <c r="V23" s="1">
        <f t="shared" si="11"/>
        <v>0</v>
      </c>
      <c r="W23" s="2">
        <f t="shared" si="12"/>
        <v>0</v>
      </c>
      <c r="X23" s="2"/>
      <c r="Y23" s="2">
        <f t="shared" si="18"/>
        <v>0</v>
      </c>
      <c r="Z23" s="3">
        <f t="shared" si="14"/>
        <v>0</v>
      </c>
      <c r="AA23" s="39">
        <f t="shared" si="17"/>
        <v>0</v>
      </c>
    </row>
    <row r="24" spans="1:27" s="40" customFormat="1" x14ac:dyDescent="0.3">
      <c r="A24" s="7">
        <v>19</v>
      </c>
      <c r="B24" s="28" t="s">
        <v>49</v>
      </c>
      <c r="C24" s="8" t="s">
        <v>50</v>
      </c>
      <c r="D24" s="9">
        <v>5000</v>
      </c>
      <c r="E24" s="10">
        <f t="shared" si="15"/>
        <v>9000</v>
      </c>
      <c r="F24" s="27">
        <v>45000000</v>
      </c>
      <c r="G24" s="1">
        <f t="shared" si="16"/>
        <v>0</v>
      </c>
      <c r="H24" s="2">
        <f t="shared" si="0"/>
        <v>0</v>
      </c>
      <c r="I24" s="2"/>
      <c r="J24" s="2">
        <f t="shared" si="1"/>
        <v>0</v>
      </c>
      <c r="K24" s="3">
        <f t="shared" si="2"/>
        <v>0</v>
      </c>
      <c r="L24" s="1">
        <f t="shared" si="3"/>
        <v>0</v>
      </c>
      <c r="M24" s="2">
        <f t="shared" si="4"/>
        <v>0</v>
      </c>
      <c r="N24" s="2"/>
      <c r="O24" s="2">
        <f t="shared" si="5"/>
        <v>0</v>
      </c>
      <c r="P24" s="3">
        <f t="shared" si="6"/>
        <v>0</v>
      </c>
      <c r="Q24" s="1">
        <f t="shared" si="7"/>
        <v>0</v>
      </c>
      <c r="R24" s="2">
        <f t="shared" si="8"/>
        <v>0</v>
      </c>
      <c r="S24" s="2"/>
      <c r="T24" s="2">
        <f t="shared" si="9"/>
        <v>0</v>
      </c>
      <c r="U24" s="3">
        <f t="shared" si="10"/>
        <v>0</v>
      </c>
      <c r="V24" s="1">
        <f t="shared" si="11"/>
        <v>0</v>
      </c>
      <c r="W24" s="2">
        <f t="shared" si="12"/>
        <v>0</v>
      </c>
      <c r="X24" s="2"/>
      <c r="Y24" s="2">
        <f t="shared" si="18"/>
        <v>0</v>
      </c>
      <c r="Z24" s="3">
        <f t="shared" si="14"/>
        <v>0</v>
      </c>
      <c r="AA24" s="39">
        <f t="shared" si="17"/>
        <v>0</v>
      </c>
    </row>
    <row r="25" spans="1:27" s="40" customFormat="1" x14ac:dyDescent="0.3">
      <c r="A25" s="14">
        <v>20</v>
      </c>
      <c r="B25" s="15" t="s">
        <v>51</v>
      </c>
      <c r="C25" s="16" t="s">
        <v>52</v>
      </c>
      <c r="D25" s="17">
        <v>2000</v>
      </c>
      <c r="E25" s="18">
        <f t="shared" si="15"/>
        <v>51.84</v>
      </c>
      <c r="F25" s="26">
        <v>103680</v>
      </c>
      <c r="G25" s="1">
        <f t="shared" si="16"/>
        <v>0</v>
      </c>
      <c r="H25" s="2">
        <f t="shared" si="0"/>
        <v>0</v>
      </c>
      <c r="I25" s="2"/>
      <c r="J25" s="2">
        <f t="shared" si="1"/>
        <v>0</v>
      </c>
      <c r="K25" s="3">
        <f t="shared" si="2"/>
        <v>0</v>
      </c>
      <c r="L25" s="1">
        <f t="shared" si="3"/>
        <v>0</v>
      </c>
      <c r="M25" s="2">
        <f t="shared" si="4"/>
        <v>0</v>
      </c>
      <c r="N25" s="2"/>
      <c r="O25" s="2">
        <f t="shared" si="5"/>
        <v>0</v>
      </c>
      <c r="P25" s="3">
        <f t="shared" si="6"/>
        <v>0</v>
      </c>
      <c r="Q25" s="1">
        <f t="shared" si="7"/>
        <v>0</v>
      </c>
      <c r="R25" s="2">
        <f t="shared" si="8"/>
        <v>0</v>
      </c>
      <c r="S25" s="2"/>
      <c r="T25" s="2"/>
      <c r="U25" s="3">
        <f t="shared" si="10"/>
        <v>0</v>
      </c>
      <c r="V25" s="42">
        <f t="shared" si="11"/>
        <v>91.5</v>
      </c>
      <c r="W25" s="20">
        <f t="shared" si="12"/>
        <v>109.8</v>
      </c>
      <c r="X25" s="20">
        <v>183000</v>
      </c>
      <c r="Y25" s="20">
        <f t="shared" si="18"/>
        <v>36600</v>
      </c>
      <c r="Z25" s="43">
        <f t="shared" si="14"/>
        <v>219600</v>
      </c>
      <c r="AA25" s="39">
        <f t="shared" si="17"/>
        <v>183000</v>
      </c>
    </row>
    <row r="26" spans="1:27" s="40" customFormat="1" ht="14.45" customHeight="1" x14ac:dyDescent="0.3">
      <c r="A26" s="4">
        <v>21</v>
      </c>
      <c r="B26" s="4" t="s">
        <v>53</v>
      </c>
      <c r="C26" s="5" t="s">
        <v>54</v>
      </c>
      <c r="D26" s="6">
        <v>2000</v>
      </c>
      <c r="E26" s="12">
        <f t="shared" si="15"/>
        <v>630</v>
      </c>
      <c r="F26" s="25">
        <v>1260000</v>
      </c>
      <c r="G26" s="1">
        <f t="shared" si="16"/>
        <v>0</v>
      </c>
      <c r="H26" s="2">
        <f t="shared" si="0"/>
        <v>0</v>
      </c>
      <c r="I26" s="2"/>
      <c r="J26" s="2">
        <f t="shared" si="1"/>
        <v>0</v>
      </c>
      <c r="K26" s="3">
        <f t="shared" si="2"/>
        <v>0</v>
      </c>
      <c r="L26" s="1">
        <f t="shared" si="3"/>
        <v>0</v>
      </c>
      <c r="M26" s="2">
        <f t="shared" si="4"/>
        <v>0</v>
      </c>
      <c r="N26" s="2"/>
      <c r="O26" s="2">
        <f t="shared" si="5"/>
        <v>0</v>
      </c>
      <c r="P26" s="3">
        <f t="shared" si="6"/>
        <v>0</v>
      </c>
      <c r="Q26" s="1">
        <f t="shared" si="7"/>
        <v>0</v>
      </c>
      <c r="R26" s="2">
        <f t="shared" si="8"/>
        <v>0</v>
      </c>
      <c r="S26" s="2"/>
      <c r="T26" s="2"/>
      <c r="U26" s="3">
        <f t="shared" si="10"/>
        <v>0</v>
      </c>
      <c r="V26" s="21">
        <f t="shared" si="11"/>
        <v>525</v>
      </c>
      <c r="W26" s="22">
        <f t="shared" si="12"/>
        <v>630</v>
      </c>
      <c r="X26" s="22">
        <v>1050000</v>
      </c>
      <c r="Y26" s="22">
        <f t="shared" si="18"/>
        <v>210000</v>
      </c>
      <c r="Z26" s="23">
        <f t="shared" si="14"/>
        <v>1260000</v>
      </c>
      <c r="AA26" s="39">
        <f t="shared" si="17"/>
        <v>1050000</v>
      </c>
    </row>
    <row r="27" spans="1:27" s="40" customFormat="1" x14ac:dyDescent="0.3">
      <c r="A27" s="4">
        <v>22</v>
      </c>
      <c r="B27" s="4" t="s">
        <v>55</v>
      </c>
      <c r="C27" s="5" t="s">
        <v>56</v>
      </c>
      <c r="D27" s="6">
        <v>500</v>
      </c>
      <c r="E27" s="12">
        <f t="shared" ref="E27" si="19">+F27/D27</f>
        <v>2500</v>
      </c>
      <c r="F27" s="24">
        <v>1250000</v>
      </c>
      <c r="G27" s="1">
        <f t="shared" ref="G27" si="20">+I27/$D27</f>
        <v>0</v>
      </c>
      <c r="H27" s="2">
        <f t="shared" ref="H27:H36" si="21">+K27/$D27</f>
        <v>0</v>
      </c>
      <c r="I27" s="2"/>
      <c r="J27" s="2">
        <f t="shared" ref="J27:J36" si="22">+I27*0.2</f>
        <v>0</v>
      </c>
      <c r="K27" s="3">
        <f t="shared" ref="K27:K36" si="23">+J27+I27</f>
        <v>0</v>
      </c>
      <c r="L27" s="1">
        <f t="shared" ref="L27:L36" si="24">+N27/$D27</f>
        <v>0</v>
      </c>
      <c r="M27" s="2">
        <f t="shared" ref="M27:M36" si="25">+P27/$D27</f>
        <v>0</v>
      </c>
      <c r="N27" s="2"/>
      <c r="O27" s="2">
        <f t="shared" ref="O27:O36" si="26">+N27*0.2</f>
        <v>0</v>
      </c>
      <c r="P27" s="3">
        <f t="shared" ref="P27:P36" si="27">+O27+N27</f>
        <v>0</v>
      </c>
      <c r="Q27" s="1">
        <f t="shared" ref="Q27:Q36" si="28">+S27/$D27</f>
        <v>0</v>
      </c>
      <c r="R27" s="2">
        <f t="shared" ref="R27:R36" si="29">+U27/$D27</f>
        <v>0</v>
      </c>
      <c r="S27" s="2"/>
      <c r="T27" s="2">
        <f t="shared" ref="T27:T36" si="30">+S27*0.2</f>
        <v>0</v>
      </c>
      <c r="U27" s="3">
        <f t="shared" ref="U27:U36" si="31">+T27+S27</f>
        <v>0</v>
      </c>
      <c r="V27" s="21">
        <f t="shared" ref="V27:V36" si="32">+X27/$D27</f>
        <v>1333.25</v>
      </c>
      <c r="W27" s="22">
        <f t="shared" ref="W27:W36" si="33">+Z27/$D27</f>
        <v>1599.9</v>
      </c>
      <c r="X27" s="22">
        <v>666625</v>
      </c>
      <c r="Y27" s="22">
        <f t="shared" ref="Y27:Y36" si="34">+X27*0.2</f>
        <v>133325</v>
      </c>
      <c r="Z27" s="23">
        <f t="shared" ref="Z27:Z36" si="35">+Y27+X27</f>
        <v>799950</v>
      </c>
      <c r="AA27" s="39">
        <f t="shared" si="17"/>
        <v>666625</v>
      </c>
    </row>
    <row r="28" spans="1:27" s="40" customFormat="1" x14ac:dyDescent="0.3">
      <c r="A28" s="4">
        <v>23</v>
      </c>
      <c r="B28" s="11" t="s">
        <v>57</v>
      </c>
      <c r="C28" s="5" t="s">
        <v>58</v>
      </c>
      <c r="D28" s="6">
        <v>300</v>
      </c>
      <c r="E28" s="12">
        <f>+F28/D28</f>
        <v>2200</v>
      </c>
      <c r="F28" s="24">
        <v>660000</v>
      </c>
      <c r="G28" s="1">
        <f>+I28/$D28</f>
        <v>0</v>
      </c>
      <c r="H28" s="2">
        <f t="shared" si="21"/>
        <v>0</v>
      </c>
      <c r="I28" s="2"/>
      <c r="J28" s="2">
        <f t="shared" si="22"/>
        <v>0</v>
      </c>
      <c r="K28" s="3">
        <f t="shared" si="23"/>
        <v>0</v>
      </c>
      <c r="L28" s="1">
        <f t="shared" si="24"/>
        <v>0</v>
      </c>
      <c r="M28" s="2">
        <f t="shared" si="25"/>
        <v>0</v>
      </c>
      <c r="N28" s="2"/>
      <c r="O28" s="2">
        <f t="shared" si="26"/>
        <v>0</v>
      </c>
      <c r="P28" s="3">
        <f t="shared" si="27"/>
        <v>0</v>
      </c>
      <c r="Q28" s="1">
        <f t="shared" si="28"/>
        <v>1999.7083333333333</v>
      </c>
      <c r="R28" s="2">
        <f t="shared" si="29"/>
        <v>2399.65</v>
      </c>
      <c r="S28" s="2">
        <v>599912.5</v>
      </c>
      <c r="T28" s="2">
        <f t="shared" si="30"/>
        <v>119982.5</v>
      </c>
      <c r="U28" s="3">
        <f t="shared" si="31"/>
        <v>719895</v>
      </c>
      <c r="V28" s="21">
        <f t="shared" si="32"/>
        <v>1250</v>
      </c>
      <c r="W28" s="22">
        <f t="shared" si="33"/>
        <v>1500</v>
      </c>
      <c r="X28" s="22">
        <v>375000</v>
      </c>
      <c r="Y28" s="22">
        <f t="shared" si="34"/>
        <v>75000</v>
      </c>
      <c r="Z28" s="23">
        <f t="shared" si="35"/>
        <v>450000</v>
      </c>
      <c r="AA28" s="39">
        <f t="shared" si="17"/>
        <v>375000</v>
      </c>
    </row>
    <row r="29" spans="1:27" s="40" customFormat="1" x14ac:dyDescent="0.3">
      <c r="A29" s="4">
        <v>24</v>
      </c>
      <c r="B29" s="11" t="s">
        <v>59</v>
      </c>
      <c r="C29" s="5" t="s">
        <v>58</v>
      </c>
      <c r="D29" s="6">
        <v>300</v>
      </c>
      <c r="E29" s="12">
        <f t="shared" ref="E29:E36" si="36">+F29/D29</f>
        <v>3000</v>
      </c>
      <c r="F29" s="24">
        <v>900000</v>
      </c>
      <c r="G29" s="1">
        <f t="shared" ref="G29:G36" si="37">+I29/$D29</f>
        <v>0</v>
      </c>
      <c r="H29" s="2">
        <f t="shared" si="21"/>
        <v>0</v>
      </c>
      <c r="I29" s="2"/>
      <c r="J29" s="2">
        <f t="shared" si="22"/>
        <v>0</v>
      </c>
      <c r="K29" s="3">
        <f t="shared" si="23"/>
        <v>0</v>
      </c>
      <c r="L29" s="1">
        <f t="shared" si="24"/>
        <v>0</v>
      </c>
      <c r="M29" s="2">
        <f t="shared" si="25"/>
        <v>0</v>
      </c>
      <c r="N29" s="2"/>
      <c r="O29" s="2">
        <f t="shared" si="26"/>
        <v>0</v>
      </c>
      <c r="P29" s="3">
        <f t="shared" si="27"/>
        <v>0</v>
      </c>
      <c r="Q29" s="1">
        <f t="shared" si="28"/>
        <v>0</v>
      </c>
      <c r="R29" s="2">
        <f t="shared" si="29"/>
        <v>0</v>
      </c>
      <c r="S29" s="2"/>
      <c r="T29" s="2">
        <f t="shared" si="30"/>
        <v>0</v>
      </c>
      <c r="U29" s="3">
        <f t="shared" si="31"/>
        <v>0</v>
      </c>
      <c r="V29" s="21">
        <f t="shared" si="32"/>
        <v>1000</v>
      </c>
      <c r="W29" s="22">
        <f t="shared" si="33"/>
        <v>1200</v>
      </c>
      <c r="X29" s="22">
        <v>300000</v>
      </c>
      <c r="Y29" s="22">
        <f t="shared" si="34"/>
        <v>60000</v>
      </c>
      <c r="Z29" s="23">
        <f t="shared" si="35"/>
        <v>360000</v>
      </c>
      <c r="AA29" s="39">
        <f t="shared" si="17"/>
        <v>300000</v>
      </c>
    </row>
    <row r="30" spans="1:27" s="40" customFormat="1" x14ac:dyDescent="0.3">
      <c r="A30" s="7">
        <v>25</v>
      </c>
      <c r="B30" s="28" t="s">
        <v>60</v>
      </c>
      <c r="C30" s="8" t="s">
        <v>61</v>
      </c>
      <c r="D30" s="9">
        <v>500</v>
      </c>
      <c r="E30" s="10">
        <f t="shared" si="36"/>
        <v>400</v>
      </c>
      <c r="F30" s="27">
        <v>200000</v>
      </c>
      <c r="G30" s="1">
        <f t="shared" si="37"/>
        <v>0</v>
      </c>
      <c r="H30" s="2">
        <f t="shared" si="21"/>
        <v>0</v>
      </c>
      <c r="I30" s="2"/>
      <c r="J30" s="2">
        <f t="shared" si="22"/>
        <v>0</v>
      </c>
      <c r="K30" s="3">
        <f t="shared" si="23"/>
        <v>0</v>
      </c>
      <c r="L30" s="1">
        <f t="shared" si="24"/>
        <v>0</v>
      </c>
      <c r="M30" s="2">
        <f t="shared" si="25"/>
        <v>0</v>
      </c>
      <c r="N30" s="2"/>
      <c r="O30" s="2">
        <f t="shared" si="26"/>
        <v>0</v>
      </c>
      <c r="P30" s="3">
        <f t="shared" si="27"/>
        <v>0</v>
      </c>
      <c r="Q30" s="1">
        <f t="shared" si="28"/>
        <v>0</v>
      </c>
      <c r="R30" s="2">
        <f t="shared" si="29"/>
        <v>0</v>
      </c>
      <c r="S30" s="2"/>
      <c r="T30" s="2">
        <f t="shared" si="30"/>
        <v>0</v>
      </c>
      <c r="U30" s="3">
        <f t="shared" si="31"/>
        <v>0</v>
      </c>
      <c r="V30" s="1">
        <f t="shared" si="32"/>
        <v>0</v>
      </c>
      <c r="W30" s="2">
        <f t="shared" si="33"/>
        <v>0</v>
      </c>
      <c r="X30" s="2"/>
      <c r="Y30" s="2">
        <f t="shared" si="34"/>
        <v>0</v>
      </c>
      <c r="Z30" s="3">
        <f t="shared" si="35"/>
        <v>0</v>
      </c>
      <c r="AA30" s="39">
        <f t="shared" si="17"/>
        <v>0</v>
      </c>
    </row>
    <row r="31" spans="1:27" s="40" customFormat="1" x14ac:dyDescent="0.3">
      <c r="A31" s="7">
        <v>26</v>
      </c>
      <c r="B31" s="28" t="s">
        <v>62</v>
      </c>
      <c r="C31" s="8" t="s">
        <v>63</v>
      </c>
      <c r="D31" s="9">
        <v>1500</v>
      </c>
      <c r="E31" s="10">
        <f t="shared" si="36"/>
        <v>820</v>
      </c>
      <c r="F31" s="27">
        <v>1230000</v>
      </c>
      <c r="G31" s="1">
        <f t="shared" si="37"/>
        <v>0</v>
      </c>
      <c r="H31" s="2">
        <f t="shared" si="21"/>
        <v>0</v>
      </c>
      <c r="I31" s="2"/>
      <c r="J31" s="2">
        <f t="shared" si="22"/>
        <v>0</v>
      </c>
      <c r="K31" s="3">
        <f t="shared" si="23"/>
        <v>0</v>
      </c>
      <c r="L31" s="1">
        <f t="shared" si="24"/>
        <v>0</v>
      </c>
      <c r="M31" s="2">
        <f t="shared" si="25"/>
        <v>0</v>
      </c>
      <c r="N31" s="2"/>
      <c r="O31" s="2">
        <f t="shared" si="26"/>
        <v>0</v>
      </c>
      <c r="P31" s="3">
        <f t="shared" si="27"/>
        <v>0</v>
      </c>
      <c r="Q31" s="1">
        <f t="shared" si="28"/>
        <v>0</v>
      </c>
      <c r="R31" s="2">
        <f t="shared" si="29"/>
        <v>0</v>
      </c>
      <c r="S31" s="2"/>
      <c r="T31" s="2">
        <f t="shared" si="30"/>
        <v>0</v>
      </c>
      <c r="U31" s="3">
        <f t="shared" si="31"/>
        <v>0</v>
      </c>
      <c r="V31" s="1">
        <f t="shared" si="32"/>
        <v>0</v>
      </c>
      <c r="W31" s="2">
        <f t="shared" si="33"/>
        <v>0</v>
      </c>
      <c r="X31" s="2"/>
      <c r="Y31" s="2">
        <f t="shared" si="34"/>
        <v>0</v>
      </c>
      <c r="Z31" s="3">
        <f t="shared" si="35"/>
        <v>0</v>
      </c>
      <c r="AA31" s="39">
        <f t="shared" si="17"/>
        <v>0</v>
      </c>
    </row>
    <row r="32" spans="1:27" s="40" customFormat="1" x14ac:dyDescent="0.3">
      <c r="A32" s="7">
        <v>27</v>
      </c>
      <c r="B32" s="28" t="s">
        <v>64</v>
      </c>
      <c r="C32" s="8" t="s">
        <v>65</v>
      </c>
      <c r="D32" s="9">
        <v>800</v>
      </c>
      <c r="E32" s="10">
        <f t="shared" si="36"/>
        <v>225</v>
      </c>
      <c r="F32" s="27">
        <v>180000</v>
      </c>
      <c r="G32" s="1">
        <f t="shared" si="37"/>
        <v>0</v>
      </c>
      <c r="H32" s="2">
        <f t="shared" si="21"/>
        <v>0</v>
      </c>
      <c r="I32" s="2"/>
      <c r="J32" s="2">
        <f t="shared" si="22"/>
        <v>0</v>
      </c>
      <c r="K32" s="3">
        <f t="shared" si="23"/>
        <v>0</v>
      </c>
      <c r="L32" s="1">
        <f t="shared" si="24"/>
        <v>0</v>
      </c>
      <c r="M32" s="2">
        <f t="shared" si="25"/>
        <v>0</v>
      </c>
      <c r="N32" s="2"/>
      <c r="O32" s="2">
        <f t="shared" si="26"/>
        <v>0</v>
      </c>
      <c r="P32" s="3">
        <f t="shared" si="27"/>
        <v>0</v>
      </c>
      <c r="Q32" s="1">
        <f t="shared" si="28"/>
        <v>0</v>
      </c>
      <c r="R32" s="2">
        <f t="shared" si="29"/>
        <v>0</v>
      </c>
      <c r="S32" s="2"/>
      <c r="T32" s="2">
        <f t="shared" si="30"/>
        <v>0</v>
      </c>
      <c r="U32" s="3">
        <f t="shared" si="31"/>
        <v>0</v>
      </c>
      <c r="V32" s="1">
        <f t="shared" si="32"/>
        <v>0</v>
      </c>
      <c r="W32" s="2">
        <f t="shared" si="33"/>
        <v>0</v>
      </c>
      <c r="X32" s="2"/>
      <c r="Y32" s="2">
        <f t="shared" si="34"/>
        <v>0</v>
      </c>
      <c r="Z32" s="3">
        <f t="shared" si="35"/>
        <v>0</v>
      </c>
      <c r="AA32" s="39">
        <f t="shared" si="17"/>
        <v>0</v>
      </c>
    </row>
    <row r="33" spans="1:27" s="40" customFormat="1" x14ac:dyDescent="0.3">
      <c r="A33" s="4">
        <v>28</v>
      </c>
      <c r="B33" s="13" t="s">
        <v>66</v>
      </c>
      <c r="C33" s="44" t="s">
        <v>67</v>
      </c>
      <c r="D33" s="45">
        <v>600</v>
      </c>
      <c r="E33" s="12">
        <f t="shared" si="36"/>
        <v>5000</v>
      </c>
      <c r="F33" s="24">
        <v>3000000</v>
      </c>
      <c r="G33" s="1">
        <f t="shared" si="37"/>
        <v>0</v>
      </c>
      <c r="H33" s="2">
        <f t="shared" si="21"/>
        <v>0</v>
      </c>
      <c r="I33" s="2"/>
      <c r="J33" s="2">
        <f t="shared" si="22"/>
        <v>0</v>
      </c>
      <c r="K33" s="3">
        <f t="shared" si="23"/>
        <v>0</v>
      </c>
      <c r="L33" s="1">
        <f t="shared" si="24"/>
        <v>0</v>
      </c>
      <c r="M33" s="2">
        <f t="shared" si="25"/>
        <v>0</v>
      </c>
      <c r="N33" s="2"/>
      <c r="O33" s="2">
        <f t="shared" si="26"/>
        <v>0</v>
      </c>
      <c r="P33" s="3">
        <f t="shared" si="27"/>
        <v>0</v>
      </c>
      <c r="Q33" s="21">
        <f t="shared" si="28"/>
        <v>1116.6666666666667</v>
      </c>
      <c r="R33" s="22">
        <f t="shared" si="29"/>
        <v>1340</v>
      </c>
      <c r="S33" s="22">
        <v>670000</v>
      </c>
      <c r="T33" s="22">
        <f t="shared" si="30"/>
        <v>134000</v>
      </c>
      <c r="U33" s="23">
        <f t="shared" si="31"/>
        <v>804000</v>
      </c>
      <c r="V33" s="1">
        <f t="shared" si="32"/>
        <v>2916.6666666666665</v>
      </c>
      <c r="W33" s="2">
        <f t="shared" si="33"/>
        <v>3500</v>
      </c>
      <c r="X33" s="2">
        <v>1750000</v>
      </c>
      <c r="Y33" s="2">
        <f t="shared" si="34"/>
        <v>350000</v>
      </c>
      <c r="Z33" s="3">
        <f t="shared" si="35"/>
        <v>2100000</v>
      </c>
      <c r="AA33" s="39">
        <f t="shared" si="17"/>
        <v>670000</v>
      </c>
    </row>
    <row r="34" spans="1:27" s="40" customFormat="1" x14ac:dyDescent="0.3">
      <c r="A34" s="4">
        <v>29</v>
      </c>
      <c r="B34" s="11" t="s">
        <v>68</v>
      </c>
      <c r="C34" s="5" t="s">
        <v>69</v>
      </c>
      <c r="D34" s="6">
        <v>200</v>
      </c>
      <c r="E34" s="12">
        <f t="shared" si="36"/>
        <v>409.98</v>
      </c>
      <c r="F34" s="24">
        <v>81996</v>
      </c>
      <c r="G34" s="1">
        <f t="shared" si="37"/>
        <v>0</v>
      </c>
      <c r="H34" s="2">
        <f t="shared" si="21"/>
        <v>0</v>
      </c>
      <c r="I34" s="2"/>
      <c r="J34" s="2">
        <f t="shared" si="22"/>
        <v>0</v>
      </c>
      <c r="K34" s="3">
        <f t="shared" si="23"/>
        <v>0</v>
      </c>
      <c r="L34" s="1">
        <f t="shared" si="24"/>
        <v>0</v>
      </c>
      <c r="M34" s="2">
        <f t="shared" si="25"/>
        <v>0</v>
      </c>
      <c r="N34" s="2"/>
      <c r="O34" s="2">
        <f t="shared" si="26"/>
        <v>0</v>
      </c>
      <c r="P34" s="3">
        <f t="shared" si="27"/>
        <v>0</v>
      </c>
      <c r="Q34" s="21">
        <f t="shared" si="28"/>
        <v>73.333334999999991</v>
      </c>
      <c r="R34" s="22">
        <f t="shared" si="29"/>
        <v>88.000002000000009</v>
      </c>
      <c r="S34" s="22">
        <v>14666.666999999999</v>
      </c>
      <c r="T34" s="22">
        <f t="shared" si="30"/>
        <v>2933.3334</v>
      </c>
      <c r="U34" s="23">
        <f t="shared" si="31"/>
        <v>17600.000400000001</v>
      </c>
      <c r="V34" s="1">
        <f t="shared" si="32"/>
        <v>0</v>
      </c>
      <c r="W34" s="2">
        <f t="shared" si="33"/>
        <v>0</v>
      </c>
      <c r="X34" s="2"/>
      <c r="Y34" s="2">
        <f t="shared" si="34"/>
        <v>0</v>
      </c>
      <c r="Z34" s="3">
        <f t="shared" si="35"/>
        <v>0</v>
      </c>
      <c r="AA34" s="39">
        <f t="shared" si="17"/>
        <v>14666.666999999999</v>
      </c>
    </row>
    <row r="35" spans="1:27" s="40" customFormat="1" x14ac:dyDescent="0.3">
      <c r="A35" s="7">
        <v>30</v>
      </c>
      <c r="B35" s="7" t="s">
        <v>70</v>
      </c>
      <c r="C35" s="8" t="s">
        <v>71</v>
      </c>
      <c r="D35" s="9">
        <v>150</v>
      </c>
      <c r="E35" s="10">
        <f t="shared" si="36"/>
        <v>900</v>
      </c>
      <c r="F35" s="27">
        <v>135000</v>
      </c>
      <c r="G35" s="1">
        <f t="shared" si="37"/>
        <v>0</v>
      </c>
      <c r="H35" s="2">
        <f t="shared" si="21"/>
        <v>0</v>
      </c>
      <c r="I35" s="2"/>
      <c r="J35" s="2">
        <f t="shared" si="22"/>
        <v>0</v>
      </c>
      <c r="K35" s="3">
        <f t="shared" si="23"/>
        <v>0</v>
      </c>
      <c r="L35" s="1">
        <f t="shared" si="24"/>
        <v>0</v>
      </c>
      <c r="M35" s="2">
        <f t="shared" si="25"/>
        <v>0</v>
      </c>
      <c r="N35" s="2"/>
      <c r="O35" s="2">
        <f t="shared" si="26"/>
        <v>0</v>
      </c>
      <c r="P35" s="3">
        <f t="shared" si="27"/>
        <v>0</v>
      </c>
      <c r="Q35" s="1">
        <f t="shared" si="28"/>
        <v>0</v>
      </c>
      <c r="R35" s="2">
        <f t="shared" si="29"/>
        <v>0</v>
      </c>
      <c r="S35" s="2"/>
      <c r="T35" s="2">
        <f t="shared" si="30"/>
        <v>0</v>
      </c>
      <c r="U35" s="3">
        <f t="shared" si="31"/>
        <v>0</v>
      </c>
      <c r="V35" s="1">
        <f t="shared" si="32"/>
        <v>0</v>
      </c>
      <c r="W35" s="2">
        <f t="shared" si="33"/>
        <v>0</v>
      </c>
      <c r="X35" s="2"/>
      <c r="Y35" s="2">
        <f t="shared" si="34"/>
        <v>0</v>
      </c>
      <c r="Z35" s="3">
        <f t="shared" si="35"/>
        <v>0</v>
      </c>
      <c r="AA35" s="39">
        <f t="shared" si="17"/>
        <v>0</v>
      </c>
    </row>
    <row r="36" spans="1:27" s="40" customFormat="1" ht="34.5" customHeight="1" x14ac:dyDescent="0.3">
      <c r="A36" s="4">
        <v>31</v>
      </c>
      <c r="B36" s="4" t="s">
        <v>72</v>
      </c>
      <c r="C36" s="5" t="s">
        <v>73</v>
      </c>
      <c r="D36" s="6">
        <v>5000</v>
      </c>
      <c r="E36" s="12">
        <f t="shared" si="36"/>
        <v>789</v>
      </c>
      <c r="F36" s="24">
        <v>3945000</v>
      </c>
      <c r="G36" s="1">
        <f t="shared" si="37"/>
        <v>0</v>
      </c>
      <c r="H36" s="2">
        <f t="shared" si="21"/>
        <v>0</v>
      </c>
      <c r="I36" s="2"/>
      <c r="J36" s="2">
        <f t="shared" si="22"/>
        <v>0</v>
      </c>
      <c r="K36" s="3">
        <f t="shared" si="23"/>
        <v>0</v>
      </c>
      <c r="L36" s="1">
        <f t="shared" si="24"/>
        <v>0</v>
      </c>
      <c r="M36" s="2">
        <f t="shared" si="25"/>
        <v>0</v>
      </c>
      <c r="N36" s="2"/>
      <c r="O36" s="2">
        <f t="shared" si="26"/>
        <v>0</v>
      </c>
      <c r="P36" s="3">
        <f t="shared" si="27"/>
        <v>0</v>
      </c>
      <c r="Q36" s="21">
        <f t="shared" si="28"/>
        <v>291.66666660000004</v>
      </c>
      <c r="R36" s="22">
        <f t="shared" si="29"/>
        <v>349.99999992000005</v>
      </c>
      <c r="S36" s="22">
        <v>1458333.3330000001</v>
      </c>
      <c r="T36" s="22">
        <f t="shared" si="30"/>
        <v>291666.66660000006</v>
      </c>
      <c r="U36" s="23">
        <f t="shared" si="31"/>
        <v>1749999.9996000002</v>
      </c>
      <c r="V36" s="1">
        <f t="shared" si="32"/>
        <v>400</v>
      </c>
      <c r="W36" s="2">
        <f t="shared" si="33"/>
        <v>480</v>
      </c>
      <c r="X36" s="2">
        <v>2000000</v>
      </c>
      <c r="Y36" s="2">
        <f t="shared" si="34"/>
        <v>400000</v>
      </c>
      <c r="Z36" s="3">
        <f t="shared" si="35"/>
        <v>2400000</v>
      </c>
      <c r="AA36" s="39">
        <f t="shared" si="17"/>
        <v>1458333.3330000001</v>
      </c>
    </row>
    <row r="37" spans="1:27" s="40" customFormat="1" x14ac:dyDescent="0.3">
      <c r="A37" s="7">
        <v>32</v>
      </c>
      <c r="B37" s="7" t="s">
        <v>74</v>
      </c>
      <c r="C37" s="8" t="s">
        <v>75</v>
      </c>
      <c r="D37" s="9">
        <v>100</v>
      </c>
      <c r="E37" s="10">
        <f t="shared" si="15"/>
        <v>4000</v>
      </c>
      <c r="F37" s="27">
        <v>400000</v>
      </c>
      <c r="G37" s="1">
        <f t="shared" si="16"/>
        <v>0</v>
      </c>
      <c r="H37" s="2">
        <f t="shared" si="0"/>
        <v>0</v>
      </c>
      <c r="I37" s="2"/>
      <c r="J37" s="2">
        <f t="shared" si="1"/>
        <v>0</v>
      </c>
      <c r="K37" s="3">
        <f t="shared" si="2"/>
        <v>0</v>
      </c>
      <c r="L37" s="1">
        <f t="shared" si="3"/>
        <v>0</v>
      </c>
      <c r="M37" s="2">
        <f t="shared" si="4"/>
        <v>0</v>
      </c>
      <c r="N37" s="2"/>
      <c r="O37" s="2">
        <f t="shared" si="5"/>
        <v>0</v>
      </c>
      <c r="P37" s="3">
        <f t="shared" si="6"/>
        <v>0</v>
      </c>
      <c r="Q37" s="1">
        <f t="shared" si="7"/>
        <v>0</v>
      </c>
      <c r="R37" s="2">
        <f t="shared" si="8"/>
        <v>0</v>
      </c>
      <c r="S37" s="2"/>
      <c r="T37" s="2">
        <f t="shared" ref="T37" si="38">+S37*0.2</f>
        <v>0</v>
      </c>
      <c r="U37" s="3">
        <f t="shared" si="10"/>
        <v>0</v>
      </c>
      <c r="V37" s="1">
        <f t="shared" si="11"/>
        <v>0</v>
      </c>
      <c r="W37" s="2">
        <f t="shared" si="12"/>
        <v>0</v>
      </c>
      <c r="X37" s="2"/>
      <c r="Y37" s="2">
        <f t="shared" ref="Y37" si="39">+X37*0.2</f>
        <v>0</v>
      </c>
      <c r="Z37" s="3">
        <f t="shared" si="14"/>
        <v>0</v>
      </c>
      <c r="AA37" s="39">
        <f t="shared" si="17"/>
        <v>0</v>
      </c>
    </row>
    <row r="38" spans="1:27" s="40" customFormat="1" x14ac:dyDescent="0.3">
      <c r="A38" s="7">
        <v>33</v>
      </c>
      <c r="B38" s="47" t="s">
        <v>76</v>
      </c>
      <c r="C38" s="8" t="s">
        <v>77</v>
      </c>
      <c r="D38" s="9">
        <v>20</v>
      </c>
      <c r="E38" s="10">
        <f>+F38/D38</f>
        <v>4640</v>
      </c>
      <c r="F38" s="27">
        <v>92800</v>
      </c>
      <c r="G38" s="1">
        <f>+I38/$D38</f>
        <v>0</v>
      </c>
      <c r="H38" s="2">
        <f t="shared" ref="H38:H42" si="40">+K38/$D38</f>
        <v>0</v>
      </c>
      <c r="I38" s="2"/>
      <c r="J38" s="2">
        <f t="shared" ref="J38" si="41">+I38*0.2</f>
        <v>0</v>
      </c>
      <c r="K38" s="3">
        <f t="shared" ref="K38:K42" si="42">+J38+I38</f>
        <v>0</v>
      </c>
      <c r="L38" s="1">
        <f t="shared" ref="L38:L42" si="43">+N38/$D38</f>
        <v>0</v>
      </c>
      <c r="M38" s="2">
        <f t="shared" ref="M38:M42" si="44">+P38/$D38</f>
        <v>0</v>
      </c>
      <c r="N38" s="2"/>
      <c r="O38" s="2">
        <f t="shared" ref="O38" si="45">+N38*0.2</f>
        <v>0</v>
      </c>
      <c r="P38" s="3">
        <f t="shared" ref="P38:P42" si="46">+O38+N38</f>
        <v>0</v>
      </c>
      <c r="Q38" s="1">
        <f t="shared" ref="Q38:Q42" si="47">+S38/$D38</f>
        <v>0</v>
      </c>
      <c r="R38" s="2">
        <f t="shared" ref="R38:R42" si="48">+U38/$D38</f>
        <v>0</v>
      </c>
      <c r="S38" s="2"/>
      <c r="T38" s="2">
        <f t="shared" ref="T38:T42" si="49">+S38*0.2</f>
        <v>0</v>
      </c>
      <c r="U38" s="3">
        <f t="shared" ref="U38:U42" si="50">+T38+S38</f>
        <v>0</v>
      </c>
      <c r="V38" s="1">
        <f t="shared" ref="V38:V42" si="51">+X38/$D38</f>
        <v>0</v>
      </c>
      <c r="W38" s="2">
        <f t="shared" ref="W38:W42" si="52">+Z38/$D38</f>
        <v>0</v>
      </c>
      <c r="X38" s="2"/>
      <c r="Y38" s="2">
        <f t="shared" ref="Y38:Y42" si="53">+X38*0.2</f>
        <v>0</v>
      </c>
      <c r="Z38" s="3">
        <f t="shared" ref="Z38:Z42" si="54">+Y38+X38</f>
        <v>0</v>
      </c>
      <c r="AA38" s="39">
        <f t="shared" si="17"/>
        <v>0</v>
      </c>
    </row>
    <row r="39" spans="1:27" s="40" customFormat="1" x14ac:dyDescent="0.3">
      <c r="A39" s="7">
        <v>34</v>
      </c>
      <c r="B39" s="47" t="s">
        <v>78</v>
      </c>
      <c r="C39" s="8" t="s">
        <v>79</v>
      </c>
      <c r="D39" s="9">
        <v>2000</v>
      </c>
      <c r="E39" s="10">
        <f t="shared" ref="E39:E42" si="55">+F39/D39</f>
        <v>850</v>
      </c>
      <c r="F39" s="27">
        <v>1700000</v>
      </c>
      <c r="G39" s="1">
        <f t="shared" ref="G39:G42" si="56">+I39/$D39</f>
        <v>0</v>
      </c>
      <c r="H39" s="2">
        <f t="shared" si="40"/>
        <v>0</v>
      </c>
      <c r="I39" s="2"/>
      <c r="J39" s="2">
        <f t="shared" ref="J39" si="57">+I39*0.2</f>
        <v>0</v>
      </c>
      <c r="K39" s="3">
        <f t="shared" si="42"/>
        <v>0</v>
      </c>
      <c r="L39" s="1">
        <f t="shared" si="43"/>
        <v>0</v>
      </c>
      <c r="M39" s="2">
        <f t="shared" si="44"/>
        <v>0</v>
      </c>
      <c r="N39" s="2"/>
      <c r="O39" s="2">
        <f t="shared" ref="O39" si="58">+N39*0.2</f>
        <v>0</v>
      </c>
      <c r="P39" s="3">
        <f t="shared" si="46"/>
        <v>0</v>
      </c>
      <c r="Q39" s="1">
        <f t="shared" si="47"/>
        <v>0</v>
      </c>
      <c r="R39" s="2">
        <f t="shared" si="48"/>
        <v>0</v>
      </c>
      <c r="S39" s="2"/>
      <c r="T39" s="2">
        <f t="shared" si="49"/>
        <v>0</v>
      </c>
      <c r="U39" s="3">
        <f t="shared" si="50"/>
        <v>0</v>
      </c>
      <c r="V39" s="1">
        <f t="shared" si="51"/>
        <v>0</v>
      </c>
      <c r="W39" s="2">
        <f t="shared" si="52"/>
        <v>0</v>
      </c>
      <c r="X39" s="2"/>
      <c r="Y39" s="2">
        <f t="shared" si="53"/>
        <v>0</v>
      </c>
      <c r="Z39" s="3">
        <f t="shared" si="54"/>
        <v>0</v>
      </c>
      <c r="AA39" s="39">
        <f t="shared" si="17"/>
        <v>0</v>
      </c>
    </row>
    <row r="40" spans="1:27" s="40" customFormat="1" x14ac:dyDescent="0.3">
      <c r="A40" s="14">
        <v>35</v>
      </c>
      <c r="B40" s="19" t="s">
        <v>80</v>
      </c>
      <c r="C40" s="16" t="s">
        <v>81</v>
      </c>
      <c r="D40" s="17">
        <v>6000</v>
      </c>
      <c r="E40" s="18">
        <f t="shared" si="55"/>
        <v>120</v>
      </c>
      <c r="F40" s="26">
        <v>720000</v>
      </c>
      <c r="G40" s="42">
        <f t="shared" si="56"/>
        <v>166.625</v>
      </c>
      <c r="H40" s="20">
        <f t="shared" si="40"/>
        <v>199.95</v>
      </c>
      <c r="I40" s="20">
        <v>999750</v>
      </c>
      <c r="J40" s="20">
        <f t="shared" ref="J40" si="59">+I40*0.2</f>
        <v>199950</v>
      </c>
      <c r="K40" s="43">
        <f t="shared" si="42"/>
        <v>1199700</v>
      </c>
      <c r="L40" s="1">
        <f t="shared" si="43"/>
        <v>0</v>
      </c>
      <c r="M40" s="2">
        <f t="shared" si="44"/>
        <v>0</v>
      </c>
      <c r="N40" s="2"/>
      <c r="O40" s="2">
        <f t="shared" ref="O40" si="60">+N40*0.2</f>
        <v>0</v>
      </c>
      <c r="P40" s="3">
        <f t="shared" si="46"/>
        <v>0</v>
      </c>
      <c r="Q40" s="1">
        <f t="shared" si="47"/>
        <v>0</v>
      </c>
      <c r="R40" s="2">
        <f t="shared" si="48"/>
        <v>0</v>
      </c>
      <c r="S40" s="2"/>
      <c r="T40" s="2">
        <f t="shared" si="49"/>
        <v>0</v>
      </c>
      <c r="U40" s="3">
        <f t="shared" si="50"/>
        <v>0</v>
      </c>
      <c r="V40" s="1">
        <f t="shared" si="51"/>
        <v>0</v>
      </c>
      <c r="W40" s="2">
        <f t="shared" si="52"/>
        <v>0</v>
      </c>
      <c r="X40" s="2"/>
      <c r="Y40" s="2">
        <f t="shared" si="53"/>
        <v>0</v>
      </c>
      <c r="Z40" s="3">
        <f t="shared" si="54"/>
        <v>0</v>
      </c>
      <c r="AA40" s="39">
        <f t="shared" si="17"/>
        <v>999750</v>
      </c>
    </row>
    <row r="41" spans="1:27" s="40" customFormat="1" x14ac:dyDescent="0.3">
      <c r="A41" s="4">
        <v>36</v>
      </c>
      <c r="B41" s="13" t="s">
        <v>82</v>
      </c>
      <c r="C41" s="5" t="s">
        <v>83</v>
      </c>
      <c r="D41" s="6">
        <v>10000</v>
      </c>
      <c r="E41" s="12">
        <f t="shared" si="55"/>
        <v>99</v>
      </c>
      <c r="F41" s="24">
        <v>990000</v>
      </c>
      <c r="G41" s="1">
        <f t="shared" si="56"/>
        <v>0</v>
      </c>
      <c r="H41" s="2">
        <f t="shared" si="40"/>
        <v>0</v>
      </c>
      <c r="I41" s="2"/>
      <c r="J41" s="2">
        <f t="shared" ref="J41" si="61">+I41*0.2</f>
        <v>0</v>
      </c>
      <c r="K41" s="3">
        <f t="shared" si="42"/>
        <v>0</v>
      </c>
      <c r="L41" s="1">
        <f t="shared" si="43"/>
        <v>0</v>
      </c>
      <c r="M41" s="2">
        <f t="shared" si="44"/>
        <v>0</v>
      </c>
      <c r="N41" s="2"/>
      <c r="O41" s="2">
        <f t="shared" ref="O41" si="62">+N41*0.2</f>
        <v>0</v>
      </c>
      <c r="P41" s="3">
        <f t="shared" si="46"/>
        <v>0</v>
      </c>
      <c r="Q41" s="21">
        <f t="shared" si="47"/>
        <v>65</v>
      </c>
      <c r="R41" s="22">
        <f t="shared" si="48"/>
        <v>78</v>
      </c>
      <c r="S41" s="22">
        <v>650000</v>
      </c>
      <c r="T41" s="22">
        <f t="shared" si="49"/>
        <v>130000</v>
      </c>
      <c r="U41" s="23">
        <f t="shared" si="50"/>
        <v>780000</v>
      </c>
      <c r="V41" s="1">
        <f t="shared" si="51"/>
        <v>0</v>
      </c>
      <c r="W41" s="2">
        <f t="shared" si="52"/>
        <v>0</v>
      </c>
      <c r="X41" s="2"/>
      <c r="Y41" s="2">
        <f t="shared" si="53"/>
        <v>0</v>
      </c>
      <c r="Z41" s="3">
        <f t="shared" si="54"/>
        <v>0</v>
      </c>
      <c r="AA41" s="39">
        <f t="shared" si="17"/>
        <v>650000</v>
      </c>
    </row>
    <row r="42" spans="1:27" s="40" customFormat="1" x14ac:dyDescent="0.3">
      <c r="A42" s="4">
        <v>37</v>
      </c>
      <c r="B42" s="13" t="s">
        <v>84</v>
      </c>
      <c r="C42" s="5" t="s">
        <v>85</v>
      </c>
      <c r="D42" s="6">
        <v>500</v>
      </c>
      <c r="E42" s="12">
        <f t="shared" si="55"/>
        <v>1475.2</v>
      </c>
      <c r="F42" s="24">
        <v>737600</v>
      </c>
      <c r="G42" s="1">
        <f t="shared" si="56"/>
        <v>0</v>
      </c>
      <c r="H42" s="2">
        <f t="shared" si="40"/>
        <v>0</v>
      </c>
      <c r="I42" s="2"/>
      <c r="J42" s="2">
        <f t="shared" ref="J42" si="63">+I42*0.2</f>
        <v>0</v>
      </c>
      <c r="K42" s="3">
        <f t="shared" si="42"/>
        <v>0</v>
      </c>
      <c r="L42" s="1">
        <f t="shared" si="43"/>
        <v>0</v>
      </c>
      <c r="M42" s="2">
        <f t="shared" si="44"/>
        <v>0</v>
      </c>
      <c r="N42" s="2"/>
      <c r="O42" s="2">
        <f t="shared" ref="O42" si="64">+N42*0.2</f>
        <v>0</v>
      </c>
      <c r="P42" s="3">
        <f t="shared" si="46"/>
        <v>0</v>
      </c>
      <c r="Q42" s="21">
        <f t="shared" si="47"/>
        <v>1066.6666660000001</v>
      </c>
      <c r="R42" s="22">
        <f t="shared" si="48"/>
        <v>1279.9999992</v>
      </c>
      <c r="S42" s="22">
        <v>533333.33299999998</v>
      </c>
      <c r="T42" s="22">
        <f t="shared" si="49"/>
        <v>106666.6666</v>
      </c>
      <c r="U42" s="23">
        <f t="shared" si="50"/>
        <v>639999.99959999998</v>
      </c>
      <c r="V42" s="1">
        <f t="shared" si="51"/>
        <v>1833.25</v>
      </c>
      <c r="W42" s="2">
        <f t="shared" si="52"/>
        <v>2199.9</v>
      </c>
      <c r="X42" s="2">
        <v>916625</v>
      </c>
      <c r="Y42" s="2">
        <f t="shared" si="53"/>
        <v>183325</v>
      </c>
      <c r="Z42" s="3">
        <f t="shared" si="54"/>
        <v>1099950</v>
      </c>
      <c r="AA42" s="39">
        <f t="shared" si="17"/>
        <v>533333.33299999998</v>
      </c>
    </row>
    <row r="43" spans="1:27" x14ac:dyDescent="0.3">
      <c r="A43" s="41"/>
      <c r="D43" s="33"/>
      <c r="E43" s="33"/>
      <c r="F43" s="33"/>
    </row>
    <row r="44" spans="1:27" x14ac:dyDescent="0.3">
      <c r="E44" s="33"/>
      <c r="F44" s="33"/>
    </row>
    <row r="45" spans="1:27" x14ac:dyDescent="0.3">
      <c r="E45" s="33"/>
      <c r="F45" s="33"/>
    </row>
    <row r="46" spans="1:27" x14ac:dyDescent="0.3">
      <c r="E46" s="33"/>
      <c r="F46" s="33"/>
    </row>
    <row r="47" spans="1:27" x14ac:dyDescent="0.3">
      <c r="E47" s="33"/>
      <c r="F47" s="33"/>
    </row>
    <row r="48" spans="1:27" x14ac:dyDescent="0.3">
      <c r="E48" s="33"/>
      <c r="F48" s="33"/>
    </row>
    <row r="49" spans="5:6" x14ac:dyDescent="0.3">
      <c r="E49" s="33"/>
      <c r="F49" s="33"/>
    </row>
    <row r="50" spans="5:6" x14ac:dyDescent="0.3">
      <c r="E50" s="33"/>
      <c r="F50" s="33"/>
    </row>
    <row r="51" spans="5:6" x14ac:dyDescent="0.3">
      <c r="E51" s="33"/>
      <c r="F51" s="33"/>
    </row>
    <row r="52" spans="5:6" x14ac:dyDescent="0.3">
      <c r="E52" s="33"/>
      <c r="F52" s="33"/>
    </row>
    <row r="53" spans="5:6" x14ac:dyDescent="0.3">
      <c r="E53" s="33"/>
      <c r="F53" s="33"/>
    </row>
    <row r="54" spans="5:6" x14ac:dyDescent="0.3">
      <c r="E54" s="33"/>
      <c r="F54" s="33"/>
    </row>
    <row r="55" spans="5:6" x14ac:dyDescent="0.3">
      <c r="E55" s="33"/>
      <c r="F55" s="33"/>
    </row>
    <row r="56" spans="5:6" x14ac:dyDescent="0.3">
      <c r="E56" s="33"/>
      <c r="F56" s="33"/>
    </row>
    <row r="57" spans="5:6" x14ac:dyDescent="0.3">
      <c r="E57" s="33"/>
      <c r="F57" s="33"/>
    </row>
    <row r="58" spans="5:6" x14ac:dyDescent="0.3">
      <c r="E58" s="33"/>
      <c r="F58" s="33"/>
    </row>
    <row r="59" spans="5:6" x14ac:dyDescent="0.3">
      <c r="E59" s="33"/>
      <c r="F59" s="33"/>
    </row>
    <row r="60" spans="5:6" x14ac:dyDescent="0.3">
      <c r="E60" s="33"/>
      <c r="F60" s="33"/>
    </row>
    <row r="61" spans="5:6" x14ac:dyDescent="0.3">
      <c r="E61" s="33"/>
      <c r="F61" s="33"/>
    </row>
    <row r="62" spans="5:6" x14ac:dyDescent="0.3">
      <c r="E62" s="33"/>
      <c r="F62" s="33"/>
    </row>
    <row r="63" spans="5:6" x14ac:dyDescent="0.3">
      <c r="E63" s="33"/>
      <c r="F63" s="33"/>
    </row>
    <row r="64" spans="5:6" x14ac:dyDescent="0.3">
      <c r="E64" s="33"/>
      <c r="F64" s="33"/>
    </row>
    <row r="65" spans="5:6" x14ac:dyDescent="0.3">
      <c r="E65" s="33"/>
      <c r="F65" s="33"/>
    </row>
    <row r="66" spans="5:6" x14ac:dyDescent="0.3">
      <c r="E66" s="33"/>
      <c r="F66" s="33"/>
    </row>
    <row r="67" spans="5:6" x14ac:dyDescent="0.3">
      <c r="E67" s="33"/>
      <c r="F67" s="33"/>
    </row>
    <row r="68" spans="5:6" x14ac:dyDescent="0.3">
      <c r="E68" s="33"/>
      <c r="F68" s="33"/>
    </row>
    <row r="69" spans="5:6" x14ac:dyDescent="0.3">
      <c r="E69" s="33"/>
      <c r="F69" s="33"/>
    </row>
    <row r="70" spans="5:6" x14ac:dyDescent="0.3">
      <c r="E70" s="33"/>
      <c r="F70" s="33"/>
    </row>
    <row r="71" spans="5:6" x14ac:dyDescent="0.3">
      <c r="E71" s="33"/>
      <c r="F71" s="33"/>
    </row>
    <row r="72" spans="5:6" x14ac:dyDescent="0.3">
      <c r="E72" s="33"/>
      <c r="F72" s="33"/>
    </row>
    <row r="73" spans="5:6" x14ac:dyDescent="0.3">
      <c r="E73" s="33"/>
      <c r="F73" s="33"/>
    </row>
    <row r="74" spans="5:6" x14ac:dyDescent="0.3">
      <c r="E74" s="33"/>
      <c r="F74" s="33"/>
    </row>
    <row r="75" spans="5:6" x14ac:dyDescent="0.3">
      <c r="E75" s="33"/>
      <c r="F75" s="33"/>
    </row>
    <row r="76" spans="5:6" x14ac:dyDescent="0.3">
      <c r="E76" s="33"/>
      <c r="F76" s="33"/>
    </row>
    <row r="77" spans="5:6" x14ac:dyDescent="0.3">
      <c r="E77" s="33"/>
      <c r="F77" s="33"/>
    </row>
    <row r="78" spans="5:6" x14ac:dyDescent="0.3">
      <c r="E78" s="33"/>
      <c r="F78" s="33"/>
    </row>
    <row r="79" spans="5:6" x14ac:dyDescent="0.3">
      <c r="E79" s="33"/>
      <c r="F79" s="33"/>
    </row>
    <row r="80" spans="5:6" x14ac:dyDescent="0.3">
      <c r="E80" s="33"/>
      <c r="F80" s="33"/>
    </row>
    <row r="81" spans="5:6" x14ac:dyDescent="0.3">
      <c r="E81" s="33"/>
      <c r="F81" s="33"/>
    </row>
    <row r="82" spans="5:6" x14ac:dyDescent="0.3">
      <c r="E82" s="33"/>
      <c r="F82" s="33"/>
    </row>
    <row r="83" spans="5:6" x14ac:dyDescent="0.3">
      <c r="E83" s="33"/>
      <c r="F83" s="33"/>
    </row>
    <row r="84" spans="5:6" x14ac:dyDescent="0.3">
      <c r="E84" s="33"/>
      <c r="F84" s="33"/>
    </row>
    <row r="85" spans="5:6" x14ac:dyDescent="0.3">
      <c r="E85" s="33"/>
      <c r="F85" s="33"/>
    </row>
    <row r="86" spans="5:6" x14ac:dyDescent="0.3">
      <c r="E86" s="33"/>
      <c r="F86" s="33"/>
    </row>
    <row r="87" spans="5:6" x14ac:dyDescent="0.3">
      <c r="E87" s="33"/>
      <c r="F87" s="33"/>
    </row>
    <row r="88" spans="5:6" x14ac:dyDescent="0.3">
      <c r="E88" s="33"/>
      <c r="F88" s="33"/>
    </row>
    <row r="89" spans="5:6" x14ac:dyDescent="0.3">
      <c r="E89" s="33"/>
      <c r="F89" s="33"/>
    </row>
    <row r="90" spans="5:6" x14ac:dyDescent="0.3">
      <c r="E90" s="33"/>
      <c r="F90" s="33"/>
    </row>
    <row r="91" spans="5:6" x14ac:dyDescent="0.3">
      <c r="E91" s="33"/>
      <c r="F91" s="33"/>
    </row>
    <row r="92" spans="5:6" x14ac:dyDescent="0.3">
      <c r="E92" s="33"/>
      <c r="F92" s="33"/>
    </row>
    <row r="93" spans="5:6" x14ac:dyDescent="0.3">
      <c r="E93" s="33"/>
      <c r="F93" s="33"/>
    </row>
    <row r="94" spans="5:6" x14ac:dyDescent="0.3">
      <c r="E94" s="33"/>
      <c r="F94" s="33"/>
    </row>
    <row r="95" spans="5:6" x14ac:dyDescent="0.3">
      <c r="E95" s="33"/>
      <c r="F95" s="33"/>
    </row>
    <row r="96" spans="5:6" x14ac:dyDescent="0.3">
      <c r="E96" s="33"/>
      <c r="F96" s="33"/>
    </row>
    <row r="97" spans="5:6" x14ac:dyDescent="0.3">
      <c r="E97" s="33"/>
      <c r="F97" s="33"/>
    </row>
    <row r="98" spans="5:6" x14ac:dyDescent="0.3">
      <c r="E98" s="33"/>
      <c r="F98" s="33"/>
    </row>
    <row r="99" spans="5:6" x14ac:dyDescent="0.3">
      <c r="E99" s="33"/>
      <c r="F99" s="33"/>
    </row>
    <row r="100" spans="5:6" x14ac:dyDescent="0.3">
      <c r="E100" s="33"/>
      <c r="F100" s="33"/>
    </row>
    <row r="101" spans="5:6" x14ac:dyDescent="0.3">
      <c r="E101" s="33"/>
      <c r="F101" s="33"/>
    </row>
    <row r="102" spans="5:6" x14ac:dyDescent="0.3">
      <c r="E102" s="33"/>
      <c r="F102" s="33"/>
    </row>
    <row r="103" spans="5:6" x14ac:dyDescent="0.3">
      <c r="E103" s="33"/>
      <c r="F103" s="33"/>
    </row>
    <row r="104" spans="5:6" x14ac:dyDescent="0.3">
      <c r="E104" s="33"/>
      <c r="F104" s="33"/>
    </row>
    <row r="105" spans="5:6" x14ac:dyDescent="0.3">
      <c r="E105" s="33"/>
      <c r="F105" s="33"/>
    </row>
    <row r="106" spans="5:6" x14ac:dyDescent="0.3">
      <c r="E106" s="33"/>
      <c r="F106" s="33"/>
    </row>
    <row r="107" spans="5:6" x14ac:dyDescent="0.3">
      <c r="E107" s="33"/>
      <c r="F107" s="33"/>
    </row>
    <row r="108" spans="5:6" x14ac:dyDescent="0.3">
      <c r="E108" s="33"/>
      <c r="F108" s="33"/>
    </row>
    <row r="109" spans="5:6" x14ac:dyDescent="0.3">
      <c r="E109" s="33"/>
      <c r="F109" s="33"/>
    </row>
    <row r="110" spans="5:6" x14ac:dyDescent="0.3">
      <c r="E110" s="33"/>
      <c r="F110" s="33"/>
    </row>
    <row r="111" spans="5:6" x14ac:dyDescent="0.3">
      <c r="E111" s="33"/>
      <c r="F111" s="33"/>
    </row>
    <row r="112" spans="5:6" x14ac:dyDescent="0.3">
      <c r="E112" s="33"/>
      <c r="F112" s="33"/>
    </row>
    <row r="113" spans="5:6" x14ac:dyDescent="0.3">
      <c r="E113" s="33"/>
      <c r="F113" s="33"/>
    </row>
    <row r="114" spans="5:6" x14ac:dyDescent="0.3">
      <c r="E114" s="33"/>
      <c r="F114" s="33"/>
    </row>
    <row r="115" spans="5:6" x14ac:dyDescent="0.3">
      <c r="E115" s="33"/>
      <c r="F115" s="33"/>
    </row>
    <row r="116" spans="5:6" x14ac:dyDescent="0.3">
      <c r="E116" s="33"/>
      <c r="F116" s="33"/>
    </row>
    <row r="117" spans="5:6" x14ac:dyDescent="0.3">
      <c r="E117" s="33"/>
      <c r="F117" s="33"/>
    </row>
    <row r="118" spans="5:6" x14ac:dyDescent="0.3">
      <c r="E118" s="33"/>
      <c r="F118" s="33"/>
    </row>
    <row r="119" spans="5:6" x14ac:dyDescent="0.3">
      <c r="E119" s="33"/>
      <c r="F119" s="33"/>
    </row>
    <row r="120" spans="5:6" x14ac:dyDescent="0.3">
      <c r="E120" s="33"/>
      <c r="F120" s="33"/>
    </row>
    <row r="121" spans="5:6" x14ac:dyDescent="0.3">
      <c r="E121" s="33"/>
      <c r="F121" s="33"/>
    </row>
    <row r="122" spans="5:6" x14ac:dyDescent="0.3">
      <c r="E122" s="33"/>
      <c r="F122" s="33"/>
    </row>
    <row r="123" spans="5:6" x14ac:dyDescent="0.3">
      <c r="E123" s="33"/>
      <c r="F123" s="33"/>
    </row>
    <row r="124" spans="5:6" x14ac:dyDescent="0.3">
      <c r="E124" s="33"/>
      <c r="F124" s="33"/>
    </row>
    <row r="125" spans="5:6" x14ac:dyDescent="0.3">
      <c r="E125" s="33"/>
      <c r="F125" s="33"/>
    </row>
    <row r="126" spans="5:6" x14ac:dyDescent="0.3">
      <c r="E126" s="33"/>
      <c r="F126" s="33"/>
    </row>
    <row r="127" spans="5:6" x14ac:dyDescent="0.3">
      <c r="E127" s="33"/>
      <c r="F127" s="33"/>
    </row>
    <row r="128" spans="5:6" x14ac:dyDescent="0.3">
      <c r="E128" s="33"/>
      <c r="F128" s="33"/>
    </row>
    <row r="129" spans="5:6" x14ac:dyDescent="0.3">
      <c r="E129" s="33"/>
      <c r="F129" s="33"/>
    </row>
    <row r="130" spans="5:6" x14ac:dyDescent="0.3">
      <c r="E130" s="33"/>
      <c r="F130" s="33"/>
    </row>
    <row r="131" spans="5:6" x14ac:dyDescent="0.3">
      <c r="E131" s="33"/>
      <c r="F131" s="33"/>
    </row>
    <row r="132" spans="5:6" x14ac:dyDescent="0.3">
      <c r="E132" s="33"/>
      <c r="F132" s="33"/>
    </row>
    <row r="133" spans="5:6" x14ac:dyDescent="0.3">
      <c r="E133" s="33"/>
      <c r="F133" s="33"/>
    </row>
    <row r="134" spans="5:6" x14ac:dyDescent="0.3">
      <c r="E134" s="33"/>
      <c r="F134" s="33"/>
    </row>
    <row r="135" spans="5:6" x14ac:dyDescent="0.3">
      <c r="E135" s="33"/>
      <c r="F135" s="33"/>
    </row>
  </sheetData>
  <mergeCells count="6">
    <mergeCell ref="V4:Z4"/>
    <mergeCell ref="A4:C4"/>
    <mergeCell ref="D4:F4"/>
    <mergeCell ref="G4:K4"/>
    <mergeCell ref="L4:P4"/>
    <mergeCell ref="Q4:U4"/>
  </mergeCells>
  <conditionalFormatting sqref="G6:Z39 G41:Z42 L40:Z40">
    <cfRule type="cellIs" dxfId="1" priority="5" operator="equal">
      <formula>$AA6</formula>
    </cfRule>
  </conditionalFormatting>
  <pageMargins left="0.70866141732283472" right="0.70866141732283472" top="0.74803149606299213" bottom="0.74803149606299213" header="0.31496062992125984" footer="0.31496062992125984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2024-04-17T08:35:16Z</dcterms:modified>
</cp:coreProperties>
</file>